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alentinacardenas/Desktop/"/>
    </mc:Choice>
  </mc:AlternateContent>
  <xr:revisionPtr revIDLastSave="0" documentId="13_ncr:1_{4E05F63E-3857-5948-997B-F5BD9D08BDDC}" xr6:coauthVersionLast="47" xr6:coauthVersionMax="47" xr10:uidLastSave="{00000000-0000-0000-0000-000000000000}"/>
  <bookViews>
    <workbookView xWindow="380" yWindow="500" windowWidth="28040" windowHeight="16180" xr2:uid="{23EA9C8D-9CBC-ED41-8968-0150168F5CBC}"/>
  </bookViews>
  <sheets>
    <sheet name="Resumen 2020" sheetId="6" r:id="rId1"/>
    <sheet name="ENE" sheetId="1" r:id="rId2"/>
    <sheet name="FEB" sheetId="2" r:id="rId3"/>
    <sheet name="MAR" sheetId="3" r:id="rId4"/>
    <sheet name="ABR" sheetId="4" r:id="rId5"/>
    <sheet name="MAY" sheetId="5" r:id="rId6"/>
    <sheet name="JUN" sheetId="7" r:id="rId7"/>
    <sheet name="JUL" sheetId="8" r:id="rId8"/>
    <sheet name="AGO" sheetId="9" r:id="rId9"/>
    <sheet name="SEP" sheetId="10" r:id="rId10"/>
    <sheet name="OCT" sheetId="11" r:id="rId11"/>
    <sheet name="NOV" sheetId="12" r:id="rId12"/>
    <sheet name="DIC" sheetId="13" r:id="rId1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6" l="1"/>
  <c r="F1018" i="13"/>
  <c r="D15" i="6"/>
  <c r="F319" i="12"/>
  <c r="D14" i="6"/>
  <c r="D13" i="6"/>
  <c r="D12" i="6"/>
  <c r="F183" i="11"/>
  <c r="F198" i="10"/>
  <c r="F302" i="9"/>
  <c r="D11" i="6"/>
  <c r="D10" i="6"/>
  <c r="F455" i="8"/>
  <c r="F1000" i="7"/>
  <c r="D9" i="6"/>
  <c r="D8" i="6"/>
  <c r="D7" i="6"/>
  <c r="D6" i="6"/>
  <c r="D5" i="6"/>
  <c r="D17" i="6"/>
  <c r="F414" i="5"/>
  <c r="F95" i="4"/>
  <c r="F1163" i="3"/>
  <c r="F1805" i="2"/>
  <c r="F890" i="1"/>
</calcChain>
</file>

<file path=xl/sharedStrings.xml><?xml version="1.0" encoding="utf-8"?>
<sst xmlns="http://schemas.openxmlformats.org/spreadsheetml/2006/main" count="15021" uniqueCount="263">
  <si>
    <t>Nº GUIA</t>
  </si>
  <si>
    <t>FECHA</t>
  </si>
  <si>
    <t>DESTINO</t>
  </si>
  <si>
    <t>PATENTE</t>
  </si>
  <si>
    <t>M3</t>
  </si>
  <si>
    <t>VALMAR LTDA</t>
  </si>
  <si>
    <t>BCHK83</t>
  </si>
  <si>
    <t>BHJP62</t>
  </si>
  <si>
    <t>RAVANAL S.A</t>
  </si>
  <si>
    <t>POCURO SPA</t>
  </si>
  <si>
    <t>FERROLOMAS LTDA</t>
  </si>
  <si>
    <t>CJXG69</t>
  </si>
  <si>
    <t>MANUEL OPORTO TORRE</t>
  </si>
  <si>
    <t>CONSTR.MONTE VERDE LTDA</t>
  </si>
  <si>
    <t>WK7406</t>
  </si>
  <si>
    <t>LCCY77</t>
  </si>
  <si>
    <t>BPXJ32</t>
  </si>
  <si>
    <t>VD9394</t>
  </si>
  <si>
    <t>TU4855</t>
  </si>
  <si>
    <t>NN9691</t>
  </si>
  <si>
    <t>DT2271</t>
  </si>
  <si>
    <t>CRPF45</t>
  </si>
  <si>
    <t>NULA</t>
  </si>
  <si>
    <t>ING. Y CONST.M Y L   LTDA.</t>
  </si>
  <si>
    <t xml:space="preserve"> BHJP62</t>
  </si>
  <si>
    <t>CONTRERAS Y CONTRERAS</t>
  </si>
  <si>
    <t>SERGIO MENDOZA HERNANDEZ</t>
  </si>
  <si>
    <t>ARIDOS CANELAR</t>
  </si>
  <si>
    <t>ZN6939</t>
  </si>
  <si>
    <t>LUIGI TASSARA</t>
  </si>
  <si>
    <t>CSHR45</t>
  </si>
  <si>
    <t>BIO BIO SPA</t>
  </si>
  <si>
    <t>WD8069</t>
  </si>
  <si>
    <t>VC7837</t>
  </si>
  <si>
    <t>BKHK77</t>
  </si>
  <si>
    <t>BOZIC ING Y CONST LTDA</t>
  </si>
  <si>
    <t>PEDRO MELLA MARCHANT</t>
  </si>
  <si>
    <t>NN9611</t>
  </si>
  <si>
    <t>XP3834</t>
  </si>
  <si>
    <t>KU3848</t>
  </si>
  <si>
    <t>RY6473</t>
  </si>
  <si>
    <t>ALTO COSMITO LTDA</t>
  </si>
  <si>
    <t>PU7651</t>
  </si>
  <si>
    <t>PC5948</t>
  </si>
  <si>
    <t>CONSTRUCTORA ALERCE SA</t>
  </si>
  <si>
    <t>CONSTRUCTORA F Y F SPA</t>
  </si>
  <si>
    <t>ZJ5238</t>
  </si>
  <si>
    <t>DJJZ18</t>
  </si>
  <si>
    <t>WC2812</t>
  </si>
  <si>
    <t>HWH MAQUINARIAS LTDA</t>
  </si>
  <si>
    <t>ZJ7136</t>
  </si>
  <si>
    <t>DALMAZO E HIJO LTDA</t>
  </si>
  <si>
    <t>MES</t>
  </si>
  <si>
    <t>FEBRERO</t>
  </si>
  <si>
    <t>HWH MAQ LTDA</t>
  </si>
  <si>
    <t>CONSTR. MONTE VERDE LTDA</t>
  </si>
  <si>
    <t xml:space="preserve">RY6473 </t>
  </si>
  <si>
    <t>PL3370</t>
  </si>
  <si>
    <t>RAVANAL SA</t>
  </si>
  <si>
    <t>VAIN LTDA</t>
  </si>
  <si>
    <t>AX8507</t>
  </si>
  <si>
    <t>UZ2346</t>
  </si>
  <si>
    <t>RP4092</t>
  </si>
  <si>
    <t>SANDOVAL Y FUENTES</t>
  </si>
  <si>
    <t>ARIDOS CANELAR LTDA</t>
  </si>
  <si>
    <t>LA5407</t>
  </si>
  <si>
    <t>PV7651</t>
  </si>
  <si>
    <t>BCHC75</t>
  </si>
  <si>
    <t>KJ9916</t>
  </si>
  <si>
    <t>ZJ4838</t>
  </si>
  <si>
    <t>MANUEL OPORTO TORRES</t>
  </si>
  <si>
    <t>DWSF79</t>
  </si>
  <si>
    <t>RD6537</t>
  </si>
  <si>
    <t>CCBK56</t>
  </si>
  <si>
    <t>DRXP30</t>
  </si>
  <si>
    <t>ALTO COSMITO</t>
  </si>
  <si>
    <t>FGPR87</t>
  </si>
  <si>
    <t>YF9835</t>
  </si>
  <si>
    <t>CVGR66</t>
  </si>
  <si>
    <t>VZ2346</t>
  </si>
  <si>
    <t>MADESAL SPA</t>
  </si>
  <si>
    <t>BBYT87</t>
  </si>
  <si>
    <t>WK6844</t>
  </si>
  <si>
    <t>RA6138</t>
  </si>
  <si>
    <t>MARIBEL MOLINA TOLEDO</t>
  </si>
  <si>
    <t>XY4341</t>
  </si>
  <si>
    <t>CONTR. ALERCE SA</t>
  </si>
  <si>
    <t>FZ2166</t>
  </si>
  <si>
    <t>CARRAN S.A</t>
  </si>
  <si>
    <t xml:space="preserve">CONTRERAS Y CONTRERAS </t>
  </si>
  <si>
    <t>VP7651</t>
  </si>
  <si>
    <t>nula</t>
  </si>
  <si>
    <t>XR5440</t>
  </si>
  <si>
    <t>DRXP31</t>
  </si>
  <si>
    <t>LLGV97</t>
  </si>
  <si>
    <t>LLGV98</t>
  </si>
  <si>
    <t>BBYD87</t>
  </si>
  <si>
    <t>INMOBILIARIA CHILLAN SPA</t>
  </si>
  <si>
    <t>PA1002</t>
  </si>
  <si>
    <t>BBYD98</t>
  </si>
  <si>
    <t>PATAGONIA LTDA</t>
  </si>
  <si>
    <t>BBHJ45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</si>
  <si>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</si>
  <si>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ARIDOS MADESAL SPA</t>
  </si>
  <si>
    <t>BBGJ45</t>
  </si>
  <si>
    <t>PY3779</t>
  </si>
  <si>
    <t>CONST. BIO BIO SPA</t>
  </si>
  <si>
    <t>ZJ4832</t>
  </si>
  <si>
    <t>CARRAN LTDA</t>
  </si>
  <si>
    <t>NAVARRETE DIAZ CUMSILLE</t>
  </si>
  <si>
    <t>MANUEL OPORTO</t>
  </si>
  <si>
    <t xml:space="preserve">PY3739 </t>
  </si>
  <si>
    <t>PU8240</t>
  </si>
  <si>
    <t>SOENCO LTDA</t>
  </si>
  <si>
    <t xml:space="preserve">SERV.MANTENCION Y MONTAJ </t>
  </si>
  <si>
    <t xml:space="preserve">CSHR13 </t>
  </si>
  <si>
    <t xml:space="preserve">TU4855 </t>
  </si>
  <si>
    <t>GLDH47</t>
  </si>
  <si>
    <t>GRWW38</t>
  </si>
  <si>
    <t>XU2951</t>
  </si>
  <si>
    <t>VJ8493</t>
  </si>
  <si>
    <t>EL ARRAYAN SPA</t>
  </si>
  <si>
    <t>CSHR13</t>
  </si>
  <si>
    <t>CHWJ95</t>
  </si>
  <si>
    <t>DKDJ47</t>
  </si>
  <si>
    <t>SX3038</t>
  </si>
  <si>
    <t>KDXL60</t>
  </si>
  <si>
    <t>GZPZ74</t>
  </si>
  <si>
    <t>UT5626</t>
  </si>
  <si>
    <t>ZY9934</t>
  </si>
  <si>
    <t>NW4322</t>
  </si>
  <si>
    <t>FPYY73</t>
  </si>
  <si>
    <t>PATAGONIA</t>
  </si>
  <si>
    <t>CRPF15</t>
  </si>
  <si>
    <t>DXXT60</t>
  </si>
  <si>
    <t xml:space="preserve">CJXG69 </t>
  </si>
  <si>
    <t>30/04/220</t>
  </si>
  <si>
    <t>ARIDOS MADESAL</t>
  </si>
  <si>
    <t>DRXP`30</t>
  </si>
  <si>
    <t>XS8758</t>
  </si>
  <si>
    <t>CLWT69</t>
  </si>
  <si>
    <t>07/05/202</t>
  </si>
  <si>
    <t>YW8291</t>
  </si>
  <si>
    <t>HGXT18</t>
  </si>
  <si>
    <t>XE8424</t>
  </si>
  <si>
    <t>XG1579</t>
  </si>
  <si>
    <t>25/05/220</t>
  </si>
  <si>
    <t xml:space="preserve">NAVARRETE DIAZ CUNSILLE </t>
  </si>
  <si>
    <t>WC6994</t>
  </si>
  <si>
    <t>DH5821</t>
  </si>
  <si>
    <t>RU6496</t>
  </si>
  <si>
    <t>ENERO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</si>
  <si>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</si>
  <si>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</si>
  <si>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</si>
  <si>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</si>
  <si>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</si>
  <si>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</si>
  <si>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</si>
  <si>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</si>
  <si>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</si>
  <si>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</si>
  <si>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XS8424</t>
  </si>
  <si>
    <t>HGXT19</t>
  </si>
  <si>
    <t xml:space="preserve">PEDRO MELLA </t>
  </si>
  <si>
    <t xml:space="preserve">ELIZABETH TORRES PARRA </t>
  </si>
  <si>
    <t>DLYV74</t>
  </si>
  <si>
    <t>WC1088</t>
  </si>
  <si>
    <t>SZ9440</t>
  </si>
  <si>
    <t>MAQ. EL VENADO SPA</t>
  </si>
  <si>
    <t>KL7218</t>
  </si>
  <si>
    <t>VJ9745</t>
  </si>
  <si>
    <t>FXLV53</t>
  </si>
  <si>
    <t>PX5843</t>
  </si>
  <si>
    <t>GKZS13</t>
  </si>
  <si>
    <t>XY3789</t>
  </si>
  <si>
    <t>XL8424</t>
  </si>
  <si>
    <t>FLORIO LTDA</t>
  </si>
  <si>
    <t>CGCP21</t>
  </si>
  <si>
    <t>YZ8772</t>
  </si>
  <si>
    <t>SU9203</t>
  </si>
  <si>
    <t>CGZL42</t>
  </si>
  <si>
    <t>VC7454</t>
  </si>
  <si>
    <t>US1124</t>
  </si>
  <si>
    <t>SOC HOTELERA CONST.R.L LTDA</t>
  </si>
  <si>
    <t>30/06/02020</t>
  </si>
  <si>
    <t>MAQ EL VENADO SPA</t>
  </si>
  <si>
    <t>CAMYMAX SPA</t>
  </si>
  <si>
    <t>SJ4729</t>
  </si>
  <si>
    <t>TX7489</t>
  </si>
  <si>
    <t>ELIZABETH TORRES PARRA</t>
  </si>
  <si>
    <t>XL8449</t>
  </si>
  <si>
    <t>LTGZ87</t>
  </si>
  <si>
    <t>LKVJ76</t>
  </si>
  <si>
    <t>LKVJ75</t>
  </si>
  <si>
    <t>LKVR23</t>
  </si>
  <si>
    <t>LKVR22</t>
  </si>
  <si>
    <t>DISACOM LTDA</t>
  </si>
  <si>
    <t>CLARO VICUÑA VALENZUELA</t>
  </si>
  <si>
    <t xml:space="preserve">NULA </t>
  </si>
  <si>
    <t>BFVP66</t>
  </si>
  <si>
    <t>GGLL96</t>
  </si>
  <si>
    <t>SOC HOTELERA R LTDA</t>
  </si>
  <si>
    <t>BBCT46</t>
  </si>
  <si>
    <t>IGLESIA EVANGELICA</t>
  </si>
  <si>
    <t>NH2875</t>
  </si>
  <si>
    <t>ALID Y ALID LTDA</t>
  </si>
  <si>
    <t>HECTOR DIAZ CISTERNA</t>
  </si>
  <si>
    <t>SE6675</t>
  </si>
  <si>
    <t>ELIZABETH TORRES PALMA</t>
  </si>
  <si>
    <t>ALFONSO ROA NEIRA</t>
  </si>
  <si>
    <t>UT5629</t>
  </si>
  <si>
    <t>LTHL36</t>
  </si>
  <si>
    <t xml:space="preserve">SOC HOTELERA </t>
  </si>
  <si>
    <t>TD9167</t>
  </si>
  <si>
    <t>TRANSPORTES IRVEL SPA</t>
  </si>
  <si>
    <t>NH2815</t>
  </si>
  <si>
    <t>XV3582</t>
  </si>
  <si>
    <t>BZPJ54</t>
  </si>
  <si>
    <t xml:space="preserve">MONTE VERDE </t>
  </si>
  <si>
    <t>TRANSPORTES HD LTDA</t>
  </si>
  <si>
    <t>XL1804</t>
  </si>
  <si>
    <t>LEONARDO CHAPARRO</t>
  </si>
  <si>
    <t>TE9319</t>
  </si>
  <si>
    <t>VALLE ALMAHUE LTDA</t>
  </si>
  <si>
    <t>FERROLOMAS</t>
  </si>
  <si>
    <t>MAULE SPA</t>
  </si>
  <si>
    <t>XV35</t>
  </si>
  <si>
    <t>MY1414</t>
  </si>
  <si>
    <t>TRANS IRVEL SPA</t>
  </si>
  <si>
    <t>CONTRERA Y CONTRERA</t>
  </si>
  <si>
    <t>SE6615</t>
  </si>
  <si>
    <t>ESTOA CONSTRUCCIONES</t>
  </si>
  <si>
    <t>PAVIMAX</t>
  </si>
  <si>
    <t>LEONARDO FAUNDEZ CHAPARRO</t>
  </si>
  <si>
    <t>TE9619</t>
  </si>
  <si>
    <t>MOHOR INGENIERIA Y SERV</t>
  </si>
  <si>
    <t>DRKP61</t>
  </si>
  <si>
    <t>DRKP63</t>
  </si>
  <si>
    <t>SOC HOTELERA</t>
  </si>
  <si>
    <t>CONSTR AMPLIANDO FUTURO</t>
  </si>
  <si>
    <t>VALLE ALMAHUE</t>
  </si>
  <si>
    <t>SOC COM. PESIMO LTDA</t>
  </si>
  <si>
    <t xml:space="preserve">INM INV RSYRL </t>
  </si>
  <si>
    <t xml:space="preserve">TRANS IRVEL </t>
  </si>
  <si>
    <t>LZ2662</t>
  </si>
  <si>
    <t>US2224</t>
  </si>
  <si>
    <t>ANINAT LTDA</t>
  </si>
  <si>
    <t>CRWJ33</t>
  </si>
  <si>
    <t>HIMCE LTDA</t>
  </si>
  <si>
    <t>FKVB62</t>
  </si>
  <si>
    <t>YC7192</t>
  </si>
  <si>
    <t>SOLANGE CISTENA</t>
  </si>
  <si>
    <t>BITUMIX</t>
  </si>
  <si>
    <t>SF2728</t>
  </si>
  <si>
    <t>BITUMIX SUR</t>
  </si>
  <si>
    <t xml:space="preserve">FERROLOMAS </t>
  </si>
  <si>
    <t>DRKL25</t>
  </si>
  <si>
    <t>WR8409</t>
  </si>
  <si>
    <t>SW9113</t>
  </si>
  <si>
    <t>YN1443</t>
  </si>
  <si>
    <t>LUIS CAMPOS ESPINOZA</t>
  </si>
  <si>
    <t>ARENERA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</si>
</sst>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 (Cuerpo)"/>
    </font>
    <font>
      <sz val="11"/>
      <color theme="1"/>
      <name val="Calibri (Cuerpo)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C0504D"/>
      </top>
      <bottom style="thin">
        <color indexed="64"/>
      </bottom>
      <diagonal/>
    </border>
    <border>
      <left/>
      <right style="thin">
        <color indexed="64"/>
      </right>
      <top style="thin">
        <color rgb="FFC0504D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" fontId="1" fillId="0" borderId="4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/>
    </xf>
    <xf numFmtId="14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4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14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1" fillId="0" borderId="11" xfId="0" applyNumberFormat="1" applyFont="1" applyFill="1" applyBorder="1" applyAlignment="1">
      <alignment horizontal="center" vertical="center" wrapText="1"/>
    </xf>
    <xf numFmtId="14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3" fontId="2" fillId="0" borderId="5" xfId="0" applyNumberFormat="1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1" fontId="1" fillId="0" borderId="5" xfId="0" applyNumberFormat="1" applyFont="1" applyFill="1" applyBorder="1" applyAlignment="1">
      <alignment horizontal="center"/>
    </xf>
    <xf numFmtId="0" fontId="2" fillId="0" borderId="0" xfId="0" applyFont="1" applyFill="1"/>
    <xf numFmtId="1" fontId="4" fillId="0" borderId="4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/>
    </xf>
    <xf numFmtId="14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1" fontId="5" fillId="0" borderId="7" xfId="0" applyNumberFormat="1" applyFont="1" applyFill="1" applyBorder="1" applyAlignment="1">
      <alignment horizontal="center"/>
    </xf>
    <xf numFmtId="14" fontId="5" fillId="0" borderId="8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14" fontId="5" fillId="0" borderId="6" xfId="0" applyNumberFormat="1" applyFont="1" applyFill="1" applyBorder="1" applyAlignment="1">
      <alignment horizontal="center"/>
    </xf>
    <xf numFmtId="14" fontId="5" fillId="0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16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30BAD8-2369-BE4F-B325-00B5942D13DF}" name="Tabla6" displayName="Tabla6" ref="C4:D17" totalsRowCount="1">
  <autoFilter ref="C4:D16" xr:uid="{6130BAD8-2369-BE4F-B325-00B5942D13DF}"/>
  <tableColumns count="2">
    <tableColumn id="1" xr3:uid="{BB6B4CDE-B00C-084F-B1F5-CDC434BBE239}" name="MES"/>
    <tableColumn id="2" xr3:uid="{468F3A3F-9F16-A44C-8C96-240AED1E3540}" name="M3" totalsRowFunction="sum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A4E810-8DE6-E440-9AB6-1CA2331807F6}" name="Tabla1" displayName="Tabla1" ref="B2:F890" totalsRowCount="1" headerRowDxfId="160" dataDxfId="159" headerRowBorderDxfId="166" tableBorderDxfId="167">
  <autoFilter ref="B2:F889" xr:uid="{FDA4E810-8DE6-E440-9AB6-1CA2331807F6}"/>
  <tableColumns count="5">
    <tableColumn id="1" xr3:uid="{4C2A5285-57D0-B741-B8F3-CDD861BD71B0}" name="Nº GUIA" dataDxfId="165" totalsRowDxfId="158"/>
    <tableColumn id="2" xr3:uid="{17C23582-2500-2848-9759-E50453B5CE2D}" name="FECHA" dataDxfId="164" totalsRowDxfId="157"/>
    <tableColumn id="3" xr3:uid="{EBA6BB74-8246-0B47-B686-D47F5D6EF7F5}" name="DESTINO" dataDxfId="163" totalsRowDxfId="156"/>
    <tableColumn id="5" xr3:uid="{91097B31-C13D-D740-AB0B-CD00225448A7}" name="PATENTE" dataDxfId="162" totalsRowDxfId="155"/>
    <tableColumn id="7" xr3:uid="{C6C44EFC-3D37-FC48-AECA-CF993E8DC446}" name="M3" totalsRowFunction="sum" dataDxfId="161" totalsRowDxfId="15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B1CAB0F-ACB0-4A40-80EC-84167848951E}" name="Tabla2" displayName="Tabla2" ref="B2:F1805" totalsRowCount="1" headerRowDxfId="146" dataDxfId="145" headerRowBorderDxfId="152" tableBorderDxfId="153">
  <autoFilter ref="B2:F1804" xr:uid="{4B1CAB0F-ACB0-4A40-80EC-84167848951E}"/>
  <tableColumns count="5">
    <tableColumn id="1" xr3:uid="{F680A75A-4670-5340-9439-E1AA8AF096B5}" name="Nº GUIA" dataDxfId="151" totalsRowDxfId="144"/>
    <tableColumn id="2" xr3:uid="{641C7E16-3624-4A43-89D1-E089195EB93D}" name="FECHA" dataDxfId="150" totalsRowDxfId="143"/>
    <tableColumn id="3" xr3:uid="{A141545B-8A01-8643-AF15-8390F148D9AF}" name="DESTINO" dataDxfId="149" totalsRowDxfId="142"/>
    <tableColumn id="5" xr3:uid="{53807968-524F-6947-8589-C90140012330}" name="PATENTE" dataDxfId="148" totalsRowDxfId="141"/>
    <tableColumn id="7" xr3:uid="{AFA5CE8D-A69B-1840-A356-356B251E9A33}" name="M3" totalsRowFunction="sum" dataDxfId="147" totalsRowDxfId="14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C7B1F89-8039-2C46-B742-CB98A2CD3EA0}" name="Tabla3" displayName="Tabla3" ref="B2:F1163" totalsRowCount="1" headerRowDxfId="132" dataDxfId="131" headerRowBorderDxfId="138" tableBorderDxfId="139">
  <autoFilter ref="B2:F1162" xr:uid="{9C7B1F89-8039-2C46-B742-CB98A2CD3EA0}"/>
  <tableColumns count="5">
    <tableColumn id="1" xr3:uid="{F07C0375-74DC-B447-BD6B-6E954E9887F7}" name="Nº GUIA" dataDxfId="137" totalsRowDxfId="130"/>
    <tableColumn id="2" xr3:uid="{8FA53F9C-9226-8C4D-972F-8DCD8315CF55}" name="FECHA" dataDxfId="136" totalsRowDxfId="129"/>
    <tableColumn id="3" xr3:uid="{62556957-6E1D-2C48-85A6-649506EAF3A1}" name="DESTINO" dataDxfId="135" totalsRowDxfId="128"/>
    <tableColumn id="5" xr3:uid="{8D675DEE-D223-B64D-AA0C-FFA50CDD55AE}" name="PATENTE" dataDxfId="134" totalsRowDxfId="127"/>
    <tableColumn id="7" xr3:uid="{7894DAE9-DB41-9B4E-9B95-8B3FC52BE125}" name="M3" totalsRowFunction="sum" dataDxfId="133" totalsRowDxfId="12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B5FA311-32A1-8A46-BAD8-F7839F055544}" name="Tabla4" displayName="Tabla4" ref="B2:F95" totalsRowCount="1" headerRowDxfId="118" dataDxfId="117" headerRowBorderDxfId="124" tableBorderDxfId="125">
  <autoFilter ref="B2:F94" xr:uid="{3B5FA311-32A1-8A46-BAD8-F7839F055544}"/>
  <tableColumns count="5">
    <tableColumn id="1" xr3:uid="{EEA83F2A-4BF1-BE43-8AB6-54FDD9A70D9B}" name="Nº GUIA" dataDxfId="123" totalsRowDxfId="116"/>
    <tableColumn id="2" xr3:uid="{1EBAD905-770C-8C42-9774-ED32BB9A0478}" name="FECHA" dataDxfId="122" totalsRowDxfId="115"/>
    <tableColumn id="3" xr3:uid="{87A2BCD9-6ABF-C44C-BA05-44C674320DD8}" name="DESTINO" dataDxfId="121" totalsRowDxfId="114"/>
    <tableColumn id="5" xr3:uid="{1E78900F-F047-794F-A483-186A07C2B4EE}" name="PATENTE" dataDxfId="120" totalsRowDxfId="113"/>
    <tableColumn id="7" xr3:uid="{CD11822E-0CF8-7B46-8093-C0EE8D5E98F1}" name="M3" totalsRowFunction="sum" dataDxfId="119" totalsRowDxfId="11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8585F52-8CC5-704E-B0CF-5B74D12B8923}" name="Tabla5" displayName="Tabla5" ref="B2:F414" totalsRowCount="1" headerRowDxfId="104" dataDxfId="103" headerRowBorderDxfId="110" tableBorderDxfId="111">
  <autoFilter ref="B2:F413" xr:uid="{F8585F52-8CC5-704E-B0CF-5B74D12B8923}"/>
  <tableColumns count="5">
    <tableColumn id="1" xr3:uid="{66E0A394-E194-C04A-9E1E-233289AE038C}" name="Nº GUIA" dataDxfId="109" totalsRowDxfId="102"/>
    <tableColumn id="2" xr3:uid="{A670512C-E111-5843-ABE0-496E1585B5AE}" name="FECHA" dataDxfId="108" totalsRowDxfId="101"/>
    <tableColumn id="3" xr3:uid="{1105FB8F-F0D3-E941-8239-697BE834FE16}" name="DESTINO" dataDxfId="107" totalsRowDxfId="100"/>
    <tableColumn id="5" xr3:uid="{1F34FE41-710D-1345-B4C5-F8A376B0E3C6}" name="PATENTE" dataDxfId="106" totalsRowDxfId="99"/>
    <tableColumn id="7" xr3:uid="{D1391C9D-8F5A-7C4E-80AB-A24DAB7DAEB9}" name="M3" totalsRowFunction="sum" dataDxfId="105" totalsRowDxfId="98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4923422-CC65-0C47-95EF-21860C5944E8}" name="Tabla7" displayName="Tabla7" ref="B2:F1000" totalsRowCount="1" headerRowDxfId="90" dataDxfId="89" headerRowBorderDxfId="96" tableBorderDxfId="97">
  <autoFilter ref="B2:F999" xr:uid="{04923422-CC65-0C47-95EF-21860C5944E8}"/>
  <tableColumns count="5">
    <tableColumn id="1" xr3:uid="{1ECC82EB-C74E-5D4C-810C-B38FD5884D41}" name="Nº GUIA" dataDxfId="95" totalsRowDxfId="88"/>
    <tableColumn id="2" xr3:uid="{423874CD-8D96-E948-90F6-E80E56BDB136}" name="FECHA" dataDxfId="94" totalsRowDxfId="87"/>
    <tableColumn id="3" xr3:uid="{854025B1-C4BF-AB49-90B6-297BF7393F36}" name="DESTINO" dataDxfId="93" totalsRowDxfId="86"/>
    <tableColumn id="5" xr3:uid="{CC874BDF-8EE1-774D-A1A1-AFE5B70A9EE0}" name="PATENTE" dataDxfId="92" totalsRowDxfId="85"/>
    <tableColumn id="7" xr3:uid="{0A4D9F7C-5273-FF4F-870E-47A60F3B675C}" name="M3" totalsRowFunction="sum" dataDxfId="91" totalsRowDxfId="84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45F1545-2E36-8540-B7BB-79817030ADFE}" name="Tabla8" displayName="Tabla8" ref="B2:F455" totalsRowCount="1" headerRowDxfId="76" dataDxfId="75" headerRowBorderDxfId="82" tableBorderDxfId="83">
  <autoFilter ref="B2:F454" xr:uid="{045F1545-2E36-8540-B7BB-79817030ADFE}"/>
  <tableColumns count="5">
    <tableColumn id="1" xr3:uid="{6F2A1EDB-96D7-3342-B078-6477F539F5EB}" name="Nº GUIA" dataDxfId="81" totalsRowDxfId="74"/>
    <tableColumn id="2" xr3:uid="{C68EE2D4-A537-5642-92A0-E99A6A563224}" name="FECHA" dataDxfId="80" totalsRowDxfId="73"/>
    <tableColumn id="3" xr3:uid="{1D90F170-424C-6644-927D-D9828C4AE69E}" name="DESTINO" dataDxfId="79" totalsRowDxfId="72"/>
    <tableColumn id="5" xr3:uid="{40DFA395-9FEE-E943-AE97-F378C8C70756}" name="PATENTE" dataDxfId="78" totalsRowDxfId="71"/>
    <tableColumn id="7" xr3:uid="{EEF0EF28-0135-A143-97C3-41CE7E36F0B4}" name="M3" totalsRowFunction="sum" dataDxfId="77" totalsRowDxfId="70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8024CD7-84D4-3548-9935-46BB02C45987}" name="Tabla9" displayName="Tabla9" ref="B2:F302" totalsRowCount="1" headerRowDxfId="62" dataDxfId="61" headerRowBorderDxfId="68" tableBorderDxfId="69">
  <autoFilter ref="B2:F301" xr:uid="{98024CD7-84D4-3548-9935-46BB02C45987}"/>
  <tableColumns count="5">
    <tableColumn id="1" xr3:uid="{33684E4D-0C41-E34C-8BDA-9B27BADB9ED0}" name="Nº GUIA" dataDxfId="67" totalsRowDxfId="60"/>
    <tableColumn id="2" xr3:uid="{6C8FFF0C-93BC-2F4D-8399-C1FA8D62DD4A}" name="FECHA" dataDxfId="66" totalsRowDxfId="59"/>
    <tableColumn id="3" xr3:uid="{F69FC56C-784E-D745-A71F-039423B26773}" name="DESTINO" dataDxfId="65" totalsRowDxfId="58"/>
    <tableColumn id="5" xr3:uid="{6D913ABD-25BA-C943-8DA2-92A8CD2D99A2}" name="PATENTE" dataDxfId="64" totalsRowDxfId="57"/>
    <tableColumn id="7" xr3:uid="{8CD3C01D-5E04-B141-8789-0D8C50795A64}" name="M3" totalsRowFunction="sum" dataDxfId="63" totalsRowDxfId="56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AA29FA4-5DEC-CB47-843E-DD1938F440EC}" name="Tabla10" displayName="Tabla10" ref="B2:F198" totalsRowCount="1" headerRowDxfId="48" dataDxfId="47" headerRowBorderDxfId="54" tableBorderDxfId="55">
  <autoFilter ref="B2:F197" xr:uid="{CAA29FA4-5DEC-CB47-843E-DD1938F440EC}"/>
  <tableColumns count="5">
    <tableColumn id="1" xr3:uid="{EFDBA879-DF7E-BF44-94E8-5E30CF229DD6}" name="Nº GUIA" dataDxfId="53" totalsRowDxfId="46"/>
    <tableColumn id="2" xr3:uid="{B5BFDD62-70A3-D54B-AF13-0E29C63B9F7A}" name="FECHA" dataDxfId="52" totalsRowDxfId="45"/>
    <tableColumn id="3" xr3:uid="{DC9C1D04-4066-444F-A106-1002D90ED711}" name="DESTINO" dataDxfId="51" totalsRowDxfId="44"/>
    <tableColumn id="5" xr3:uid="{ED5D11F9-92EE-CB4D-814C-42F01FAB9855}" name="PATENTE" dataDxfId="50" totalsRowDxfId="43"/>
    <tableColumn id="7" xr3:uid="{6B7BC444-DFE9-B14C-BB92-77982D371DA1}" name="M3" totalsRowFunction="sum" dataDxfId="49" totalsRowDxfId="42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BB3D43C-BB74-9D40-8107-7EA674F51F26}" name="Tabla11" displayName="Tabla11" ref="B2:F183" totalsRowCount="1" headerRowDxfId="34" dataDxfId="33" headerRowBorderDxfId="40" tableBorderDxfId="41">
  <autoFilter ref="B2:F182" xr:uid="{6BB3D43C-BB74-9D40-8107-7EA674F51F26}"/>
  <tableColumns count="5">
    <tableColumn id="1" xr3:uid="{DF68423B-33C9-ED42-9F4B-364EC7F00A17}" name="Nº GUIA" dataDxfId="39" totalsRowDxfId="32"/>
    <tableColumn id="2" xr3:uid="{7511AD98-A315-0343-82B8-4FCEA0B492D7}" name="FECHA" dataDxfId="38" totalsRowDxfId="31"/>
    <tableColumn id="3" xr3:uid="{06910089-7A3F-7848-9CD9-8CBF690BA3BE}" name="DESTINO" dataDxfId="37" totalsRowDxfId="30"/>
    <tableColumn id="5" xr3:uid="{0ABAFEA6-DC32-B64C-8F05-D7293BB8E1EC}" name="PATENTE" dataDxfId="36" totalsRowDxfId="29"/>
    <tableColumn id="7" xr3:uid="{8A42F415-ACA6-F641-AE44-5A8016369694}" name="M3" totalsRowFunction="sum" dataDxfId="35" totalsRowDxfId="28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CDD67487-2D93-F546-BD77-191CCC4DAD9C}" name="Tabla12" displayName="Tabla12" ref="B2:F319" totalsRowCount="1" headerRowDxfId="20" dataDxfId="19" headerRowBorderDxfId="26" tableBorderDxfId="27">
  <autoFilter ref="B2:F318" xr:uid="{CDD67487-2D93-F546-BD77-191CCC4DAD9C}"/>
  <tableColumns count="5">
    <tableColumn id="1" xr3:uid="{F9BBBF4C-8AC4-6A47-B17D-8A4A97D0093D}" name="Nº GUIA" dataDxfId="25" totalsRowDxfId="18"/>
    <tableColumn id="2" xr3:uid="{EF97204B-A3EE-8C47-B8D9-73C7A7442AB1}" name="FECHA" dataDxfId="24" totalsRowDxfId="17"/>
    <tableColumn id="3" xr3:uid="{3D20C5C8-F345-594A-979A-347CBA1404EF}" name="DESTINO" dataDxfId="23" totalsRowDxfId="16"/>
    <tableColumn id="5" xr3:uid="{657E4765-DC78-0441-9061-8B30F4B3643A}" name="PATENTE" dataDxfId="22" totalsRowDxfId="15"/>
    <tableColumn id="7" xr3:uid="{525EBC79-ACE8-9240-AAAF-AA22FC0C4480}" name="M3" totalsRowFunction="sum" dataDxfId="21" totalsRowDxfId="14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B8344CC6-655F-9244-B584-4C05BF3E4C82}" name="Tabla13" displayName="Tabla13" ref="B2:F1018" totalsRowCount="1" headerRowDxfId="6" dataDxfId="5" headerRowBorderDxfId="12" tableBorderDxfId="13">
  <autoFilter ref="B2:F1017" xr:uid="{B8344CC6-655F-9244-B584-4C05BF3E4C82}"/>
  <tableColumns count="5">
    <tableColumn id="1" xr3:uid="{7B00E5BA-6453-EF4A-8CD2-031E18C29D82}" name="Nº GUIA" dataDxfId="11" totalsRowDxfId="4"/>
    <tableColumn id="2" xr3:uid="{302E74FE-F52E-DA44-B13F-8A129606735E}" name="FECHA" dataDxfId="10" totalsRowDxfId="3"/>
    <tableColumn id="3" xr3:uid="{64EAC921-25FA-CA47-AC55-DBAD4304B665}" name="DESTINO" dataDxfId="9" totalsRowDxfId="2"/>
    <tableColumn id="5" xr3:uid="{9D86038C-68A5-E946-904A-4CBBBC50089F}" name="PATENTE" dataDxfId="8" totalsRowDxfId="1"/>
    <tableColumn id="7" xr3:uid="{990196D9-76B4-3C4B-9943-DCEA9563C84F}" name="M3" totalsRowFunction="sum" dataDxfId="7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D5DFA-7FC5-F048-ADE2-6DFF31125085}">
  <dimension ref="C4:D17"/>
  <sheetViews>
    <sheetView tabSelected="1" workbookViewId="0">
      <selection activeCell="D17" sqref="D17"/>
    </sheetView>
  </sheetViews>
  <sheetFormatPr baseColWidth="10" defaultRowHeight="16" x14ac:dyDescent="0.2"/>
  <cols>
    <col min="3" max="3" width="11.6640625" bestFit="1" customWidth="1"/>
  </cols>
  <sheetData>
    <row r="4" spans="3:4" x14ac:dyDescent="0.2">
      <c r="C4" t="s">
        <v>52</v>
      </c>
      <c r="D4" t="s">
        <v>4</v>
      </c>
    </row>
    <row r="5" spans="3:4" x14ac:dyDescent="0.2">
      <c r="C5" t="s">
        <v>151</v>
      </c>
      <c r="D5">
        <f>Tabla1[[#Totals],[M3]]</f>
        <v>15677</v>
      </c>
    </row>
    <row r="6" spans="3:4" x14ac:dyDescent="0.2">
      <c r="C6" t="s">
        <v>53</v>
      </c>
      <c r="D6">
        <f>Tabla2[[#Totals],[M3]]</f>
        <v>31313</v>
      </c>
    </row>
    <row r="7" spans="3:4" x14ac:dyDescent="0.2">
      <c r="C7" t="s">
        <v>152</v>
      </c>
      <c r="D7">
        <f>Tabla3[[#Totals],[M3]]</f>
        <v>20483.5</v>
      </c>
    </row>
    <row r="8" spans="3:4" x14ac:dyDescent="0.2">
      <c r="C8" t="s">
        <v>153</v>
      </c>
      <c r="D8">
        <f>Tabla4[[#Totals],[M3]]</f>
        <v>1780</v>
      </c>
    </row>
    <row r="9" spans="3:4" x14ac:dyDescent="0.2">
      <c r="C9" t="s">
        <v>154</v>
      </c>
      <c r="D9">
        <f>Tabla5[[#Totals],[M3]]</f>
        <v>7411</v>
      </c>
    </row>
    <row r="10" spans="3:4" x14ac:dyDescent="0.2">
      <c r="C10" t="s">
        <v>155</v>
      </c>
      <c r="D10">
        <f>Tabla7[[#Totals],[M3]]</f>
        <v>17292</v>
      </c>
    </row>
    <row r="11" spans="3:4" x14ac:dyDescent="0.2">
      <c r="C11" t="s">
        <v>156</v>
      </c>
      <c r="D11">
        <f>Tabla8[[#Totals],[M3]]</f>
        <v>7724</v>
      </c>
    </row>
    <row r="12" spans="3:4" x14ac:dyDescent="0.2">
      <c r="C12" t="s">
        <v>157</v>
      </c>
      <c r="D12">
        <f>Tabla9[[#Totals],[M3]]</f>
        <v>5428</v>
      </c>
    </row>
    <row r="13" spans="3:4" x14ac:dyDescent="0.2">
      <c r="C13" t="s">
        <v>158</v>
      </c>
      <c r="D13">
        <f>Tabla10[[#Totals],[M3]]</f>
        <v>3532</v>
      </c>
    </row>
    <row r="14" spans="3:4" x14ac:dyDescent="0.2">
      <c r="C14" t="s">
        <v>159</v>
      </c>
      <c r="D14">
        <f>Tabla11[[#Totals],[M3]]</f>
        <v>3368</v>
      </c>
    </row>
    <row r="15" spans="3:4" x14ac:dyDescent="0.2">
      <c r="C15" t="s">
        <v>160</v>
      </c>
      <c r="D15">
        <f>Tabla12[[#Totals],[M3]]</f>
        <v>5578</v>
      </c>
    </row>
    <row r="16" spans="3:4" x14ac:dyDescent="0.2">
      <c r="C16" t="s">
        <v>161</v>
      </c>
      <c r="D16">
        <f>Tabla13[[#Totals],[M3]]</f>
        <v>17948</v>
      </c>
    </row>
    <row r="17" spans="4:4" x14ac:dyDescent="0.2">
      <c r="D17">
        <f>SUBTOTAL(109,Tabla6[M3])</f>
        <v>137534.5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D5661-F64E-0249-8F1B-FFE1FAECA382}">
  <dimension ref="B2:F890"/>
  <sheetViews>
    <sheetView topLeftCell="A874" workbookViewId="0">
      <selection activeCell="F891" sqref="F891"/>
    </sheetView>
  </sheetViews>
  <sheetFormatPr baseColWidth="10" defaultRowHeight="16" x14ac:dyDescent="0.2"/>
  <cols>
    <col min="4" max="4" width="24.5" bestFit="1" customWidth="1"/>
  </cols>
  <sheetData>
    <row r="2" spans="2:6" x14ac:dyDescent="0.2">
      <c r="B2" s="1" t="s">
        <v>0</v>
      </c>
      <c r="C2" s="2" t="s">
        <v>1</v>
      </c>
      <c r="D2" s="3" t="s">
        <v>2</v>
      </c>
      <c r="E2" s="3" t="s">
        <v>3</v>
      </c>
      <c r="F2" s="4" t="s">
        <v>4</v>
      </c>
    </row>
    <row r="3" spans="2:6" x14ac:dyDescent="0.2">
      <c r="B3" s="5">
        <v>61372</v>
      </c>
      <c r="C3" s="6">
        <v>43836</v>
      </c>
      <c r="D3" s="7" t="s">
        <v>5</v>
      </c>
      <c r="E3" s="7" t="s">
        <v>6</v>
      </c>
      <c r="F3" s="8">
        <v>21</v>
      </c>
    </row>
    <row r="4" spans="2:6" x14ac:dyDescent="0.2">
      <c r="B4" s="5">
        <v>61373</v>
      </c>
      <c r="C4" s="6">
        <v>43836</v>
      </c>
      <c r="D4" s="7" t="s">
        <v>5</v>
      </c>
      <c r="E4" s="7" t="s">
        <v>7</v>
      </c>
      <c r="F4" s="8">
        <v>21</v>
      </c>
    </row>
    <row r="5" spans="2:6" x14ac:dyDescent="0.2">
      <c r="B5" s="5">
        <v>61374</v>
      </c>
      <c r="C5" s="6">
        <v>43836</v>
      </c>
      <c r="D5" s="7" t="s">
        <v>5</v>
      </c>
      <c r="E5" s="7" t="s">
        <v>6</v>
      </c>
      <c r="F5" s="8">
        <v>21</v>
      </c>
    </row>
    <row r="6" spans="2:6" x14ac:dyDescent="0.2">
      <c r="B6" s="5">
        <v>61375</v>
      </c>
      <c r="C6" s="6">
        <v>43836</v>
      </c>
      <c r="D6" s="7" t="s">
        <v>8</v>
      </c>
      <c r="E6" s="7" t="s">
        <v>7</v>
      </c>
      <c r="F6" s="8">
        <v>21</v>
      </c>
    </row>
    <row r="7" spans="2:6" x14ac:dyDescent="0.2">
      <c r="B7" s="5">
        <v>61376</v>
      </c>
      <c r="C7" s="6">
        <v>43837</v>
      </c>
      <c r="D7" s="7" t="s">
        <v>8</v>
      </c>
      <c r="E7" s="7" t="s">
        <v>6</v>
      </c>
      <c r="F7" s="8">
        <v>21</v>
      </c>
    </row>
    <row r="8" spans="2:6" x14ac:dyDescent="0.2">
      <c r="B8" s="5">
        <v>61377</v>
      </c>
      <c r="C8" s="6">
        <v>43837</v>
      </c>
      <c r="D8" s="7" t="s">
        <v>9</v>
      </c>
      <c r="E8" s="7" t="s">
        <v>7</v>
      </c>
      <c r="F8" s="8">
        <v>21</v>
      </c>
    </row>
    <row r="9" spans="2:6" x14ac:dyDescent="0.2">
      <c r="B9" s="5">
        <v>61378</v>
      </c>
      <c r="C9" s="6">
        <v>43837</v>
      </c>
      <c r="D9" s="7" t="s">
        <v>5</v>
      </c>
      <c r="E9" s="7" t="s">
        <v>6</v>
      </c>
      <c r="F9" s="8">
        <v>21</v>
      </c>
    </row>
    <row r="10" spans="2:6" x14ac:dyDescent="0.2">
      <c r="B10" s="5">
        <v>61379</v>
      </c>
      <c r="C10" s="6">
        <v>43837</v>
      </c>
      <c r="D10" s="7" t="s">
        <v>5</v>
      </c>
      <c r="E10" s="7" t="s">
        <v>7</v>
      </c>
      <c r="F10" s="8">
        <v>21</v>
      </c>
    </row>
    <row r="11" spans="2:6" x14ac:dyDescent="0.2">
      <c r="B11" s="5">
        <v>61380</v>
      </c>
      <c r="C11" s="6">
        <v>43838</v>
      </c>
      <c r="D11" s="7" t="s">
        <v>10</v>
      </c>
      <c r="E11" s="7" t="s">
        <v>6</v>
      </c>
      <c r="F11" s="8">
        <v>21</v>
      </c>
    </row>
    <row r="12" spans="2:6" x14ac:dyDescent="0.2">
      <c r="B12" s="5">
        <v>61381</v>
      </c>
      <c r="C12" s="9">
        <v>43840</v>
      </c>
      <c r="D12" s="10" t="s">
        <v>5</v>
      </c>
      <c r="E12" s="7" t="s">
        <v>6</v>
      </c>
      <c r="F12" s="8">
        <v>21</v>
      </c>
    </row>
    <row r="13" spans="2:6" x14ac:dyDescent="0.2">
      <c r="B13" s="5">
        <v>61382</v>
      </c>
      <c r="C13" s="9">
        <v>43840</v>
      </c>
      <c r="D13" s="10" t="s">
        <v>5</v>
      </c>
      <c r="E13" s="7" t="s">
        <v>7</v>
      </c>
      <c r="F13" s="8">
        <v>21</v>
      </c>
    </row>
    <row r="14" spans="2:6" x14ac:dyDescent="0.2">
      <c r="B14" s="5">
        <v>61383</v>
      </c>
      <c r="C14" s="9">
        <v>43840</v>
      </c>
      <c r="D14" s="10" t="s">
        <v>5</v>
      </c>
      <c r="E14" s="7" t="s">
        <v>11</v>
      </c>
      <c r="F14" s="8">
        <v>17</v>
      </c>
    </row>
    <row r="15" spans="2:6" x14ac:dyDescent="0.2">
      <c r="B15" s="5">
        <v>61384</v>
      </c>
      <c r="C15" s="9">
        <v>43840</v>
      </c>
      <c r="D15" s="10" t="s">
        <v>12</v>
      </c>
      <c r="E15" s="7"/>
      <c r="F15" s="8">
        <v>6</v>
      </c>
    </row>
    <row r="16" spans="2:6" x14ac:dyDescent="0.2">
      <c r="B16" s="5">
        <v>61385</v>
      </c>
      <c r="C16" s="9">
        <v>43843</v>
      </c>
      <c r="D16" s="10" t="s">
        <v>13</v>
      </c>
      <c r="E16" s="7" t="s">
        <v>14</v>
      </c>
      <c r="F16" s="8">
        <v>21</v>
      </c>
    </row>
    <row r="17" spans="2:6" x14ac:dyDescent="0.2">
      <c r="B17" s="5">
        <v>61386</v>
      </c>
      <c r="C17" s="9">
        <v>43843</v>
      </c>
      <c r="D17" s="10" t="s">
        <v>13</v>
      </c>
      <c r="E17" s="7" t="s">
        <v>6</v>
      </c>
      <c r="F17" s="8">
        <v>21</v>
      </c>
    </row>
    <row r="18" spans="2:6" x14ac:dyDescent="0.2">
      <c r="B18" s="5">
        <v>61387</v>
      </c>
      <c r="C18" s="9">
        <v>43843</v>
      </c>
      <c r="D18" s="10" t="s">
        <v>13</v>
      </c>
      <c r="E18" s="7" t="s">
        <v>11</v>
      </c>
      <c r="F18" s="8">
        <v>17</v>
      </c>
    </row>
    <row r="19" spans="2:6" x14ac:dyDescent="0.2">
      <c r="B19" s="5">
        <v>61388</v>
      </c>
      <c r="C19" s="9">
        <v>43843</v>
      </c>
      <c r="D19" s="10" t="s">
        <v>13</v>
      </c>
      <c r="E19" s="7" t="s">
        <v>15</v>
      </c>
      <c r="F19" s="8">
        <v>14</v>
      </c>
    </row>
    <row r="20" spans="2:6" x14ac:dyDescent="0.2">
      <c r="B20" s="5">
        <v>61389</v>
      </c>
      <c r="C20" s="9">
        <v>43843</v>
      </c>
      <c r="D20" s="10" t="s">
        <v>13</v>
      </c>
      <c r="E20" s="7" t="s">
        <v>16</v>
      </c>
      <c r="F20" s="8">
        <v>17</v>
      </c>
    </row>
    <row r="21" spans="2:6" x14ac:dyDescent="0.2">
      <c r="B21" s="5">
        <v>61390</v>
      </c>
      <c r="C21" s="9">
        <v>43843</v>
      </c>
      <c r="D21" s="10" t="s">
        <v>13</v>
      </c>
      <c r="E21" s="7" t="s">
        <v>7</v>
      </c>
      <c r="F21" s="8">
        <v>21</v>
      </c>
    </row>
    <row r="22" spans="2:6" x14ac:dyDescent="0.2">
      <c r="B22" s="5">
        <v>61391</v>
      </c>
      <c r="C22" s="9">
        <v>43843</v>
      </c>
      <c r="D22" s="10" t="s">
        <v>13</v>
      </c>
      <c r="E22" s="7" t="s">
        <v>17</v>
      </c>
      <c r="F22" s="8">
        <v>20</v>
      </c>
    </row>
    <row r="23" spans="2:6" x14ac:dyDescent="0.2">
      <c r="B23" s="5">
        <v>61392</v>
      </c>
      <c r="C23" s="9">
        <v>43843</v>
      </c>
      <c r="D23" s="10" t="s">
        <v>13</v>
      </c>
      <c r="E23" s="7" t="s">
        <v>11</v>
      </c>
      <c r="F23" s="8">
        <v>17</v>
      </c>
    </row>
    <row r="24" spans="2:6" x14ac:dyDescent="0.2">
      <c r="B24" s="5">
        <v>61393</v>
      </c>
      <c r="C24" s="9">
        <v>43843</v>
      </c>
      <c r="D24" s="10" t="s">
        <v>13</v>
      </c>
      <c r="E24" s="7" t="s">
        <v>14</v>
      </c>
      <c r="F24" s="8">
        <v>21</v>
      </c>
    </row>
    <row r="25" spans="2:6" x14ac:dyDescent="0.2">
      <c r="B25" s="5">
        <v>61394</v>
      </c>
      <c r="C25" s="9">
        <v>43843</v>
      </c>
      <c r="D25" s="10" t="s">
        <v>13</v>
      </c>
      <c r="E25" s="7" t="s">
        <v>6</v>
      </c>
      <c r="F25" s="8">
        <v>21</v>
      </c>
    </row>
    <row r="26" spans="2:6" x14ac:dyDescent="0.2">
      <c r="B26" s="5">
        <v>61395</v>
      </c>
      <c r="C26" s="9">
        <v>43843</v>
      </c>
      <c r="D26" s="10" t="s">
        <v>13</v>
      </c>
      <c r="E26" s="7" t="s">
        <v>7</v>
      </c>
      <c r="F26" s="8">
        <v>21</v>
      </c>
    </row>
    <row r="27" spans="2:6" x14ac:dyDescent="0.2">
      <c r="B27" s="5">
        <v>61396</v>
      </c>
      <c r="C27" s="9">
        <v>43843</v>
      </c>
      <c r="D27" s="10" t="s">
        <v>13</v>
      </c>
      <c r="E27" s="7" t="s">
        <v>15</v>
      </c>
      <c r="F27" s="8">
        <v>14</v>
      </c>
    </row>
    <row r="28" spans="2:6" x14ac:dyDescent="0.2">
      <c r="B28" s="5">
        <v>61397</v>
      </c>
      <c r="C28" s="9">
        <v>43843</v>
      </c>
      <c r="D28" s="10" t="s">
        <v>13</v>
      </c>
      <c r="E28" s="7" t="s">
        <v>16</v>
      </c>
      <c r="F28" s="8">
        <v>17</v>
      </c>
    </row>
    <row r="29" spans="2:6" x14ac:dyDescent="0.2">
      <c r="B29" s="5">
        <v>61398</v>
      </c>
      <c r="C29" s="9">
        <v>43843</v>
      </c>
      <c r="D29" s="10" t="s">
        <v>13</v>
      </c>
      <c r="E29" s="7" t="s">
        <v>18</v>
      </c>
      <c r="F29" s="8">
        <v>20</v>
      </c>
    </row>
    <row r="30" spans="2:6" x14ac:dyDescent="0.2">
      <c r="B30" s="5">
        <v>61399</v>
      </c>
      <c r="C30" s="9">
        <v>43843</v>
      </c>
      <c r="D30" s="10" t="s">
        <v>13</v>
      </c>
      <c r="E30" s="7" t="s">
        <v>11</v>
      </c>
      <c r="F30" s="8">
        <v>17</v>
      </c>
    </row>
    <row r="31" spans="2:6" x14ac:dyDescent="0.2">
      <c r="B31" s="5">
        <v>61400</v>
      </c>
      <c r="C31" s="9">
        <v>43843</v>
      </c>
      <c r="D31" s="10" t="s">
        <v>13</v>
      </c>
      <c r="E31" s="7" t="s">
        <v>17</v>
      </c>
      <c r="F31" s="8">
        <v>20</v>
      </c>
    </row>
    <row r="32" spans="2:6" x14ac:dyDescent="0.2">
      <c r="B32" s="5">
        <v>61401</v>
      </c>
      <c r="C32" s="6">
        <v>43839</v>
      </c>
      <c r="D32" s="7" t="s">
        <v>5</v>
      </c>
      <c r="E32" s="7" t="s">
        <v>11</v>
      </c>
      <c r="F32" s="8">
        <v>17</v>
      </c>
    </row>
    <row r="33" spans="2:6" x14ac:dyDescent="0.2">
      <c r="B33" s="5">
        <v>61402</v>
      </c>
      <c r="C33" s="6">
        <v>43839</v>
      </c>
      <c r="D33" s="7" t="s">
        <v>5</v>
      </c>
      <c r="E33" s="7" t="s">
        <v>6</v>
      </c>
      <c r="F33" s="8">
        <v>21</v>
      </c>
    </row>
    <row r="34" spans="2:6" x14ac:dyDescent="0.2">
      <c r="B34" s="5">
        <v>61403</v>
      </c>
      <c r="C34" s="6">
        <v>43839</v>
      </c>
      <c r="D34" s="7" t="s">
        <v>12</v>
      </c>
      <c r="E34" s="7"/>
      <c r="F34" s="8">
        <v>6</v>
      </c>
    </row>
    <row r="35" spans="2:6" x14ac:dyDescent="0.2">
      <c r="B35" s="5">
        <v>61404</v>
      </c>
      <c r="C35" s="6">
        <v>43839</v>
      </c>
      <c r="D35" s="7" t="s">
        <v>5</v>
      </c>
      <c r="E35" s="7" t="s">
        <v>11</v>
      </c>
      <c r="F35" s="8">
        <v>17</v>
      </c>
    </row>
    <row r="36" spans="2:6" x14ac:dyDescent="0.2">
      <c r="B36" s="5">
        <v>61405</v>
      </c>
      <c r="C36" s="6">
        <v>43839</v>
      </c>
      <c r="D36" s="7" t="s">
        <v>5</v>
      </c>
      <c r="E36" s="7" t="s">
        <v>6</v>
      </c>
      <c r="F36" s="8">
        <v>21</v>
      </c>
    </row>
    <row r="37" spans="2:6" x14ac:dyDescent="0.2">
      <c r="B37" s="5">
        <v>61406</v>
      </c>
      <c r="C37" s="6">
        <v>43843</v>
      </c>
      <c r="D37" s="7" t="s">
        <v>13</v>
      </c>
      <c r="E37" s="7" t="s">
        <v>14</v>
      </c>
      <c r="F37" s="8">
        <v>21</v>
      </c>
    </row>
    <row r="38" spans="2:6" x14ac:dyDescent="0.2">
      <c r="B38" s="5">
        <v>61407</v>
      </c>
      <c r="C38" s="6">
        <v>43843</v>
      </c>
      <c r="D38" s="7" t="s">
        <v>13</v>
      </c>
      <c r="E38" s="7" t="s">
        <v>6</v>
      </c>
      <c r="F38" s="8">
        <v>21</v>
      </c>
    </row>
    <row r="39" spans="2:6" x14ac:dyDescent="0.2">
      <c r="B39" s="5">
        <v>61408</v>
      </c>
      <c r="C39" s="6">
        <v>43843</v>
      </c>
      <c r="D39" s="7" t="s">
        <v>13</v>
      </c>
      <c r="E39" s="7" t="s">
        <v>7</v>
      </c>
      <c r="F39" s="8">
        <v>21</v>
      </c>
    </row>
    <row r="40" spans="2:6" x14ac:dyDescent="0.2">
      <c r="B40" s="5">
        <v>61409</v>
      </c>
      <c r="C40" s="6">
        <v>43843</v>
      </c>
      <c r="D40" s="7" t="s">
        <v>13</v>
      </c>
      <c r="E40" s="7" t="s">
        <v>16</v>
      </c>
      <c r="F40" s="8">
        <v>17</v>
      </c>
    </row>
    <row r="41" spans="2:6" x14ac:dyDescent="0.2">
      <c r="B41" s="5">
        <v>61410</v>
      </c>
      <c r="C41" s="6">
        <v>43843</v>
      </c>
      <c r="D41" s="7" t="s">
        <v>13</v>
      </c>
      <c r="E41" s="7" t="s">
        <v>15</v>
      </c>
      <c r="F41" s="8">
        <v>14</v>
      </c>
    </row>
    <row r="42" spans="2:6" x14ac:dyDescent="0.2">
      <c r="B42" s="5">
        <v>61411</v>
      </c>
      <c r="C42" s="6">
        <v>43843</v>
      </c>
      <c r="D42" s="7" t="s">
        <v>13</v>
      </c>
      <c r="E42" s="7" t="s">
        <v>11</v>
      </c>
      <c r="F42" s="8">
        <v>17</v>
      </c>
    </row>
    <row r="43" spans="2:6" x14ac:dyDescent="0.2">
      <c r="B43" s="5">
        <v>61412</v>
      </c>
      <c r="C43" s="6">
        <v>43843</v>
      </c>
      <c r="D43" s="7" t="s">
        <v>13</v>
      </c>
      <c r="E43" s="7" t="s">
        <v>18</v>
      </c>
      <c r="F43" s="8">
        <v>20</v>
      </c>
    </row>
    <row r="44" spans="2:6" x14ac:dyDescent="0.2">
      <c r="B44" s="5">
        <v>61413</v>
      </c>
      <c r="C44" s="6">
        <v>43843</v>
      </c>
      <c r="D44" s="7" t="s">
        <v>13</v>
      </c>
      <c r="E44" s="7" t="s">
        <v>19</v>
      </c>
      <c r="F44" s="8">
        <v>16</v>
      </c>
    </row>
    <row r="45" spans="2:6" x14ac:dyDescent="0.2">
      <c r="B45" s="5">
        <v>61414</v>
      </c>
      <c r="C45" s="6">
        <v>43843</v>
      </c>
      <c r="D45" s="7" t="s">
        <v>13</v>
      </c>
      <c r="E45" s="7" t="s">
        <v>14</v>
      </c>
      <c r="F45" s="8">
        <v>21</v>
      </c>
    </row>
    <row r="46" spans="2:6" x14ac:dyDescent="0.2">
      <c r="B46" s="5">
        <v>61415</v>
      </c>
      <c r="C46" s="6">
        <v>43843</v>
      </c>
      <c r="D46" s="7" t="s">
        <v>13</v>
      </c>
      <c r="E46" s="7" t="s">
        <v>6</v>
      </c>
      <c r="F46" s="8">
        <v>21</v>
      </c>
    </row>
    <row r="47" spans="2:6" x14ac:dyDescent="0.2">
      <c r="B47" s="5">
        <v>61416</v>
      </c>
      <c r="C47" s="6">
        <v>43843</v>
      </c>
      <c r="D47" s="7" t="s">
        <v>13</v>
      </c>
      <c r="E47" s="7" t="s">
        <v>7</v>
      </c>
      <c r="F47" s="8">
        <v>21</v>
      </c>
    </row>
    <row r="48" spans="2:6" x14ac:dyDescent="0.2">
      <c r="B48" s="5">
        <v>61417</v>
      </c>
      <c r="C48" s="6">
        <v>43843</v>
      </c>
      <c r="D48" s="7" t="s">
        <v>13</v>
      </c>
      <c r="E48" s="7" t="s">
        <v>17</v>
      </c>
      <c r="F48" s="8">
        <v>20</v>
      </c>
    </row>
    <row r="49" spans="2:6" x14ac:dyDescent="0.2">
      <c r="B49" s="5">
        <v>61418</v>
      </c>
      <c r="C49" s="6">
        <v>43843</v>
      </c>
      <c r="D49" s="7" t="s">
        <v>13</v>
      </c>
      <c r="E49" s="7" t="s">
        <v>16</v>
      </c>
      <c r="F49" s="8">
        <v>17</v>
      </c>
    </row>
    <row r="50" spans="2:6" x14ac:dyDescent="0.2">
      <c r="B50" s="5">
        <v>61419</v>
      </c>
      <c r="C50" s="6">
        <v>43843</v>
      </c>
      <c r="D50" s="7" t="s">
        <v>13</v>
      </c>
      <c r="E50" s="7" t="s">
        <v>15</v>
      </c>
      <c r="F50" s="8">
        <v>14</v>
      </c>
    </row>
    <row r="51" spans="2:6" x14ac:dyDescent="0.2">
      <c r="B51" s="5">
        <v>61420</v>
      </c>
      <c r="C51" s="6">
        <v>43843</v>
      </c>
      <c r="D51" s="7" t="s">
        <v>13</v>
      </c>
      <c r="E51" s="7" t="s">
        <v>11</v>
      </c>
      <c r="F51" s="8">
        <v>17</v>
      </c>
    </row>
    <row r="52" spans="2:6" x14ac:dyDescent="0.2">
      <c r="B52" s="5">
        <v>61421</v>
      </c>
      <c r="C52" s="6">
        <v>43843</v>
      </c>
      <c r="D52" s="7" t="s">
        <v>13</v>
      </c>
      <c r="E52" s="7" t="s">
        <v>18</v>
      </c>
      <c r="F52" s="8">
        <v>20</v>
      </c>
    </row>
    <row r="53" spans="2:6" x14ac:dyDescent="0.2">
      <c r="B53" s="5">
        <v>61422</v>
      </c>
      <c r="C53" s="6">
        <v>43843</v>
      </c>
      <c r="D53" s="7" t="s">
        <v>13</v>
      </c>
      <c r="E53" s="7" t="s">
        <v>20</v>
      </c>
      <c r="F53" s="8">
        <v>17</v>
      </c>
    </row>
    <row r="54" spans="2:6" x14ac:dyDescent="0.2">
      <c r="B54" s="5">
        <v>61423</v>
      </c>
      <c r="C54" s="6">
        <v>43843</v>
      </c>
      <c r="D54" s="7" t="s">
        <v>13</v>
      </c>
      <c r="E54" s="7" t="s">
        <v>19</v>
      </c>
      <c r="F54" s="8">
        <v>16</v>
      </c>
    </row>
    <row r="55" spans="2:6" x14ac:dyDescent="0.2">
      <c r="B55" s="5">
        <v>61424</v>
      </c>
      <c r="C55" s="6">
        <v>43843</v>
      </c>
      <c r="D55" s="7" t="s">
        <v>13</v>
      </c>
      <c r="E55" s="7" t="s">
        <v>14</v>
      </c>
      <c r="F55" s="8">
        <v>21</v>
      </c>
    </row>
    <row r="56" spans="2:6" x14ac:dyDescent="0.2">
      <c r="B56" s="5">
        <v>61425</v>
      </c>
      <c r="C56" s="6">
        <v>43843</v>
      </c>
      <c r="D56" s="7" t="s">
        <v>13</v>
      </c>
      <c r="E56" s="7" t="s">
        <v>6</v>
      </c>
      <c r="F56" s="8">
        <v>21</v>
      </c>
    </row>
    <row r="57" spans="2:6" x14ac:dyDescent="0.2">
      <c r="B57" s="5">
        <v>61426</v>
      </c>
      <c r="C57" s="6">
        <v>43843</v>
      </c>
      <c r="D57" s="7" t="s">
        <v>13</v>
      </c>
      <c r="E57" s="7" t="s">
        <v>7</v>
      </c>
      <c r="F57" s="8">
        <v>21</v>
      </c>
    </row>
    <row r="58" spans="2:6" x14ac:dyDescent="0.2">
      <c r="B58" s="5">
        <v>61427</v>
      </c>
      <c r="C58" s="6">
        <v>43843</v>
      </c>
      <c r="D58" s="7" t="s">
        <v>13</v>
      </c>
      <c r="E58" s="7" t="s">
        <v>17</v>
      </c>
      <c r="F58" s="8">
        <v>20</v>
      </c>
    </row>
    <row r="59" spans="2:6" x14ac:dyDescent="0.2">
      <c r="B59" s="5">
        <v>61428</v>
      </c>
      <c r="C59" s="6">
        <v>43843</v>
      </c>
      <c r="D59" s="7" t="s">
        <v>13</v>
      </c>
      <c r="E59" s="7" t="s">
        <v>16</v>
      </c>
      <c r="F59" s="8">
        <v>17</v>
      </c>
    </row>
    <row r="60" spans="2:6" x14ac:dyDescent="0.2">
      <c r="B60" s="5">
        <v>61429</v>
      </c>
      <c r="C60" s="6">
        <v>43843</v>
      </c>
      <c r="D60" s="7" t="s">
        <v>13</v>
      </c>
      <c r="E60" s="7" t="s">
        <v>15</v>
      </c>
      <c r="F60" s="8">
        <v>14</v>
      </c>
    </row>
    <row r="61" spans="2:6" x14ac:dyDescent="0.2">
      <c r="B61" s="5">
        <v>61430</v>
      </c>
      <c r="C61" s="6">
        <v>43843</v>
      </c>
      <c r="D61" s="7" t="s">
        <v>13</v>
      </c>
      <c r="E61" s="7" t="s">
        <v>11</v>
      </c>
      <c r="F61" s="8">
        <v>17</v>
      </c>
    </row>
    <row r="62" spans="2:6" x14ac:dyDescent="0.2">
      <c r="B62" s="5">
        <v>61431</v>
      </c>
      <c r="C62" s="6">
        <v>43843</v>
      </c>
      <c r="D62" s="7" t="s">
        <v>13</v>
      </c>
      <c r="E62" s="7" t="s">
        <v>14</v>
      </c>
      <c r="F62" s="8">
        <v>21</v>
      </c>
    </row>
    <row r="63" spans="2:6" x14ac:dyDescent="0.2">
      <c r="B63" s="5">
        <v>61432</v>
      </c>
      <c r="C63" s="6">
        <v>43843</v>
      </c>
      <c r="D63" s="7" t="s">
        <v>13</v>
      </c>
      <c r="E63" s="7" t="s">
        <v>19</v>
      </c>
      <c r="F63" s="8">
        <v>16</v>
      </c>
    </row>
    <row r="64" spans="2:6" x14ac:dyDescent="0.2">
      <c r="B64" s="5">
        <v>61433</v>
      </c>
      <c r="C64" s="6">
        <v>43843</v>
      </c>
      <c r="D64" s="7" t="s">
        <v>13</v>
      </c>
      <c r="E64" s="7" t="s">
        <v>20</v>
      </c>
      <c r="F64" s="8">
        <v>17</v>
      </c>
    </row>
    <row r="65" spans="2:6" x14ac:dyDescent="0.2">
      <c r="B65" s="5">
        <v>61434</v>
      </c>
      <c r="C65" s="6">
        <v>43843</v>
      </c>
      <c r="D65" s="7" t="s">
        <v>13</v>
      </c>
      <c r="E65" s="7" t="s">
        <v>17</v>
      </c>
      <c r="F65" s="8">
        <v>20</v>
      </c>
    </row>
    <row r="66" spans="2:6" x14ac:dyDescent="0.2">
      <c r="B66" s="5">
        <v>61435</v>
      </c>
      <c r="C66" s="6">
        <v>43843</v>
      </c>
      <c r="D66" s="7" t="s">
        <v>13</v>
      </c>
      <c r="E66" s="7" t="s">
        <v>16</v>
      </c>
      <c r="F66" s="8">
        <v>17</v>
      </c>
    </row>
    <row r="67" spans="2:6" x14ac:dyDescent="0.2">
      <c r="B67" s="5">
        <v>61436</v>
      </c>
      <c r="C67" s="6">
        <v>43843</v>
      </c>
      <c r="D67" s="7" t="s">
        <v>13</v>
      </c>
      <c r="E67" s="7" t="s">
        <v>15</v>
      </c>
      <c r="F67" s="8">
        <v>14</v>
      </c>
    </row>
    <row r="68" spans="2:6" x14ac:dyDescent="0.2">
      <c r="B68" s="5">
        <v>61437</v>
      </c>
      <c r="C68" s="6">
        <v>43843</v>
      </c>
      <c r="D68" s="7" t="s">
        <v>5</v>
      </c>
      <c r="E68" s="7" t="s">
        <v>7</v>
      </c>
      <c r="F68" s="8">
        <v>21</v>
      </c>
    </row>
    <row r="69" spans="2:6" x14ac:dyDescent="0.2">
      <c r="B69" s="5">
        <v>61438</v>
      </c>
      <c r="C69" s="6">
        <v>43843</v>
      </c>
      <c r="D69" s="7" t="s">
        <v>5</v>
      </c>
      <c r="E69" s="7" t="s">
        <v>6</v>
      </c>
      <c r="F69" s="8">
        <v>21</v>
      </c>
    </row>
    <row r="70" spans="2:6" x14ac:dyDescent="0.2">
      <c r="B70" s="5">
        <v>61439</v>
      </c>
      <c r="C70" s="6">
        <v>43843</v>
      </c>
      <c r="D70" s="7" t="s">
        <v>13</v>
      </c>
      <c r="E70" s="7" t="s">
        <v>14</v>
      </c>
      <c r="F70" s="8">
        <v>21</v>
      </c>
    </row>
    <row r="71" spans="2:6" x14ac:dyDescent="0.2">
      <c r="B71" s="5">
        <v>61440</v>
      </c>
      <c r="C71" s="6">
        <v>43843</v>
      </c>
      <c r="D71" s="7" t="s">
        <v>13</v>
      </c>
      <c r="E71" s="7" t="s">
        <v>11</v>
      </c>
      <c r="F71" s="8">
        <v>17</v>
      </c>
    </row>
    <row r="72" spans="2:6" x14ac:dyDescent="0.2">
      <c r="B72" s="5">
        <v>61441</v>
      </c>
      <c r="C72" s="6">
        <v>43843</v>
      </c>
      <c r="D72" s="7" t="s">
        <v>13</v>
      </c>
      <c r="E72" s="7" t="s">
        <v>19</v>
      </c>
      <c r="F72" s="8">
        <v>16</v>
      </c>
    </row>
    <row r="73" spans="2:6" x14ac:dyDescent="0.2">
      <c r="B73" s="5">
        <v>61442</v>
      </c>
      <c r="C73" s="6">
        <v>43843</v>
      </c>
      <c r="D73" s="7" t="s">
        <v>13</v>
      </c>
      <c r="E73" s="7" t="s">
        <v>20</v>
      </c>
      <c r="F73" s="8">
        <v>17</v>
      </c>
    </row>
    <row r="74" spans="2:6" x14ac:dyDescent="0.2">
      <c r="B74" s="5">
        <v>61443</v>
      </c>
      <c r="C74" s="6">
        <v>43843</v>
      </c>
      <c r="D74" s="7" t="s">
        <v>13</v>
      </c>
      <c r="E74" s="7" t="s">
        <v>17</v>
      </c>
      <c r="F74" s="8">
        <v>20</v>
      </c>
    </row>
    <row r="75" spans="2:6" x14ac:dyDescent="0.2">
      <c r="B75" s="5">
        <v>61444</v>
      </c>
      <c r="C75" s="6">
        <v>43843</v>
      </c>
      <c r="D75" s="7" t="s">
        <v>13</v>
      </c>
      <c r="E75" s="7" t="s">
        <v>16</v>
      </c>
      <c r="F75" s="8">
        <v>17</v>
      </c>
    </row>
    <row r="76" spans="2:6" x14ac:dyDescent="0.2">
      <c r="B76" s="5">
        <v>61445</v>
      </c>
      <c r="C76" s="6">
        <v>43843</v>
      </c>
      <c r="D76" s="7" t="s">
        <v>13</v>
      </c>
      <c r="E76" s="7" t="s">
        <v>15</v>
      </c>
      <c r="F76" s="8">
        <v>14</v>
      </c>
    </row>
    <row r="77" spans="2:6" x14ac:dyDescent="0.2">
      <c r="B77" s="5">
        <v>61446</v>
      </c>
      <c r="C77" s="6">
        <v>43843</v>
      </c>
      <c r="D77" s="7" t="s">
        <v>13</v>
      </c>
      <c r="E77" s="7" t="s">
        <v>14</v>
      </c>
      <c r="F77" s="8">
        <v>21</v>
      </c>
    </row>
    <row r="78" spans="2:6" x14ac:dyDescent="0.2">
      <c r="B78" s="5">
        <v>61447</v>
      </c>
      <c r="C78" s="6">
        <v>43843</v>
      </c>
      <c r="D78" s="7" t="s">
        <v>13</v>
      </c>
      <c r="E78" s="7" t="s">
        <v>11</v>
      </c>
      <c r="F78" s="8">
        <v>17</v>
      </c>
    </row>
    <row r="79" spans="2:6" x14ac:dyDescent="0.2">
      <c r="B79" s="5">
        <v>61448</v>
      </c>
      <c r="C79" s="6">
        <v>43843</v>
      </c>
      <c r="D79" s="7" t="s">
        <v>13</v>
      </c>
      <c r="E79" s="7" t="s">
        <v>6</v>
      </c>
      <c r="F79" s="8">
        <v>21</v>
      </c>
    </row>
    <row r="80" spans="2:6" x14ac:dyDescent="0.2">
      <c r="B80" s="5">
        <v>61449</v>
      </c>
      <c r="C80" s="6">
        <v>43843</v>
      </c>
      <c r="D80" s="7" t="s">
        <v>13</v>
      </c>
      <c r="E80" s="7" t="s">
        <v>7</v>
      </c>
      <c r="F80" s="8">
        <v>21</v>
      </c>
    </row>
    <row r="81" spans="2:6" x14ac:dyDescent="0.2">
      <c r="B81" s="5">
        <v>61450</v>
      </c>
      <c r="C81" s="6">
        <v>43843</v>
      </c>
      <c r="D81" s="7" t="s">
        <v>13</v>
      </c>
      <c r="E81" s="7" t="s">
        <v>17</v>
      </c>
      <c r="F81" s="8">
        <v>20</v>
      </c>
    </row>
    <row r="82" spans="2:6" x14ac:dyDescent="0.2">
      <c r="B82" s="5">
        <v>61451</v>
      </c>
      <c r="C82" s="6">
        <v>43843</v>
      </c>
      <c r="D82" s="7" t="s">
        <v>13</v>
      </c>
      <c r="E82" s="7" t="s">
        <v>16</v>
      </c>
      <c r="F82" s="8">
        <v>17</v>
      </c>
    </row>
    <row r="83" spans="2:6" x14ac:dyDescent="0.2">
      <c r="B83" s="5">
        <v>61452</v>
      </c>
      <c r="C83" s="6">
        <v>43843</v>
      </c>
      <c r="D83" s="7" t="s">
        <v>13</v>
      </c>
      <c r="E83" s="7" t="s">
        <v>15</v>
      </c>
      <c r="F83" s="8">
        <v>14</v>
      </c>
    </row>
    <row r="84" spans="2:6" x14ac:dyDescent="0.2">
      <c r="B84" s="5">
        <v>61453</v>
      </c>
      <c r="C84" s="6">
        <v>43843</v>
      </c>
      <c r="D84" s="7" t="s">
        <v>13</v>
      </c>
      <c r="E84" s="7" t="s">
        <v>14</v>
      </c>
      <c r="F84" s="8">
        <v>21</v>
      </c>
    </row>
    <row r="85" spans="2:6" x14ac:dyDescent="0.2">
      <c r="B85" s="5">
        <v>61454</v>
      </c>
      <c r="C85" s="6">
        <v>43843</v>
      </c>
      <c r="D85" s="7" t="s">
        <v>13</v>
      </c>
      <c r="E85" s="7" t="s">
        <v>11</v>
      </c>
      <c r="F85" s="8">
        <v>17</v>
      </c>
    </row>
    <row r="86" spans="2:6" x14ac:dyDescent="0.2">
      <c r="B86" s="5">
        <v>61455</v>
      </c>
      <c r="C86" s="6">
        <v>43843</v>
      </c>
      <c r="D86" s="7" t="s">
        <v>13</v>
      </c>
      <c r="E86" s="7" t="s">
        <v>6</v>
      </c>
      <c r="F86" s="8">
        <v>21</v>
      </c>
    </row>
    <row r="87" spans="2:6" x14ac:dyDescent="0.2">
      <c r="B87" s="5">
        <v>61456</v>
      </c>
      <c r="C87" s="6">
        <v>43843</v>
      </c>
      <c r="D87" s="7" t="s">
        <v>13</v>
      </c>
      <c r="E87" s="7" t="s">
        <v>20</v>
      </c>
      <c r="F87" s="8">
        <v>17</v>
      </c>
    </row>
    <row r="88" spans="2:6" x14ac:dyDescent="0.2">
      <c r="B88" s="5">
        <v>61457</v>
      </c>
      <c r="C88" s="6">
        <v>43843</v>
      </c>
      <c r="D88" s="7" t="s">
        <v>13</v>
      </c>
      <c r="E88" s="7" t="s">
        <v>7</v>
      </c>
      <c r="F88" s="8">
        <v>21</v>
      </c>
    </row>
    <row r="89" spans="2:6" x14ac:dyDescent="0.2">
      <c r="B89" s="5">
        <v>61458</v>
      </c>
      <c r="C89" s="6">
        <v>43844</v>
      </c>
      <c r="D89" s="7" t="s">
        <v>13</v>
      </c>
      <c r="E89" s="7" t="s">
        <v>11</v>
      </c>
      <c r="F89" s="8">
        <v>17</v>
      </c>
    </row>
    <row r="90" spans="2:6" x14ac:dyDescent="0.2">
      <c r="B90" s="5">
        <v>61459</v>
      </c>
      <c r="C90" s="6">
        <v>43844</v>
      </c>
      <c r="D90" s="7" t="s">
        <v>13</v>
      </c>
      <c r="E90" s="7" t="s">
        <v>15</v>
      </c>
      <c r="F90" s="8">
        <v>14</v>
      </c>
    </row>
    <row r="91" spans="2:6" x14ac:dyDescent="0.2">
      <c r="B91" s="5">
        <v>61460</v>
      </c>
      <c r="C91" s="6">
        <v>43844</v>
      </c>
      <c r="D91" s="7" t="s">
        <v>13</v>
      </c>
      <c r="E91" s="7" t="s">
        <v>16</v>
      </c>
      <c r="F91" s="8">
        <v>17</v>
      </c>
    </row>
    <row r="92" spans="2:6" x14ac:dyDescent="0.2">
      <c r="B92" s="5">
        <v>61461</v>
      </c>
      <c r="C92" s="6">
        <v>43844</v>
      </c>
      <c r="D92" s="7" t="s">
        <v>13</v>
      </c>
      <c r="E92" s="7" t="s">
        <v>14</v>
      </c>
      <c r="F92" s="8">
        <v>21</v>
      </c>
    </row>
    <row r="93" spans="2:6" x14ac:dyDescent="0.2">
      <c r="B93" s="5">
        <v>61462</v>
      </c>
      <c r="C93" s="6">
        <v>43844</v>
      </c>
      <c r="D93" s="7" t="s">
        <v>13</v>
      </c>
      <c r="E93" s="7" t="s">
        <v>7</v>
      </c>
      <c r="F93" s="8">
        <v>21</v>
      </c>
    </row>
    <row r="94" spans="2:6" x14ac:dyDescent="0.2">
      <c r="B94" s="5">
        <v>61463</v>
      </c>
      <c r="C94" s="6">
        <v>43844</v>
      </c>
      <c r="D94" s="7" t="s">
        <v>13</v>
      </c>
      <c r="E94" s="7" t="s">
        <v>6</v>
      </c>
      <c r="F94" s="8">
        <v>21</v>
      </c>
    </row>
    <row r="95" spans="2:6" x14ac:dyDescent="0.2">
      <c r="B95" s="5">
        <v>61464</v>
      </c>
      <c r="C95" s="6">
        <v>43844</v>
      </c>
      <c r="D95" s="7" t="s">
        <v>13</v>
      </c>
      <c r="E95" s="7" t="s">
        <v>20</v>
      </c>
      <c r="F95" s="8">
        <v>17</v>
      </c>
    </row>
    <row r="96" spans="2:6" x14ac:dyDescent="0.2">
      <c r="B96" s="5">
        <v>61465</v>
      </c>
      <c r="C96" s="6">
        <v>43844</v>
      </c>
      <c r="D96" s="7" t="s">
        <v>13</v>
      </c>
      <c r="E96" s="7" t="s">
        <v>19</v>
      </c>
      <c r="F96" s="8">
        <v>16</v>
      </c>
    </row>
    <row r="97" spans="2:6" x14ac:dyDescent="0.2">
      <c r="B97" s="5">
        <v>61466</v>
      </c>
      <c r="C97" s="6">
        <v>43844</v>
      </c>
      <c r="D97" s="7" t="s">
        <v>13</v>
      </c>
      <c r="E97" s="7" t="s">
        <v>11</v>
      </c>
      <c r="F97" s="8">
        <v>17</v>
      </c>
    </row>
    <row r="98" spans="2:6" x14ac:dyDescent="0.2">
      <c r="B98" s="5">
        <v>61467</v>
      </c>
      <c r="C98" s="6">
        <v>43844</v>
      </c>
      <c r="D98" s="7" t="s">
        <v>13</v>
      </c>
      <c r="E98" s="7" t="s">
        <v>14</v>
      </c>
      <c r="F98" s="8">
        <v>21</v>
      </c>
    </row>
    <row r="99" spans="2:6" x14ac:dyDescent="0.2">
      <c r="B99" s="5">
        <v>61468</v>
      </c>
      <c r="C99" s="6">
        <v>43844</v>
      </c>
      <c r="D99" s="7" t="s">
        <v>13</v>
      </c>
      <c r="E99" s="7" t="s">
        <v>15</v>
      </c>
      <c r="F99" s="8">
        <v>14</v>
      </c>
    </row>
    <row r="100" spans="2:6" x14ac:dyDescent="0.2">
      <c r="B100" s="5">
        <v>61469</v>
      </c>
      <c r="C100" s="6">
        <v>43844</v>
      </c>
      <c r="D100" s="7" t="s">
        <v>13</v>
      </c>
      <c r="E100" s="7" t="s">
        <v>7</v>
      </c>
      <c r="F100" s="8">
        <v>21</v>
      </c>
    </row>
    <row r="101" spans="2:6" x14ac:dyDescent="0.2">
      <c r="B101" s="5">
        <v>61470</v>
      </c>
      <c r="C101" s="6">
        <v>43844</v>
      </c>
      <c r="D101" s="7" t="s">
        <v>13</v>
      </c>
      <c r="E101" s="7" t="s">
        <v>16</v>
      </c>
      <c r="F101" s="8">
        <v>17</v>
      </c>
    </row>
    <row r="102" spans="2:6" x14ac:dyDescent="0.2">
      <c r="B102" s="5">
        <v>61471</v>
      </c>
      <c r="C102" s="6">
        <v>43844</v>
      </c>
      <c r="D102" s="7" t="s">
        <v>13</v>
      </c>
      <c r="E102" s="7" t="s">
        <v>20</v>
      </c>
      <c r="F102" s="8">
        <v>17</v>
      </c>
    </row>
    <row r="103" spans="2:6" x14ac:dyDescent="0.2">
      <c r="B103" s="5">
        <v>61472</v>
      </c>
      <c r="C103" s="6">
        <v>43844</v>
      </c>
      <c r="D103" s="7" t="s">
        <v>13</v>
      </c>
      <c r="E103" s="7" t="s">
        <v>6</v>
      </c>
      <c r="F103" s="8">
        <v>21</v>
      </c>
    </row>
    <row r="104" spans="2:6" x14ac:dyDescent="0.2">
      <c r="B104" s="5">
        <v>61473</v>
      </c>
      <c r="C104" s="6">
        <v>43844</v>
      </c>
      <c r="D104" s="7" t="s">
        <v>13</v>
      </c>
      <c r="E104" s="7" t="s">
        <v>19</v>
      </c>
      <c r="F104" s="8">
        <v>16</v>
      </c>
    </row>
    <row r="105" spans="2:6" x14ac:dyDescent="0.2">
      <c r="B105" s="5">
        <v>61474</v>
      </c>
      <c r="C105" s="6">
        <v>43844</v>
      </c>
      <c r="D105" s="7" t="s">
        <v>13</v>
      </c>
      <c r="E105" s="7" t="s">
        <v>11</v>
      </c>
      <c r="F105" s="8">
        <v>17</v>
      </c>
    </row>
    <row r="106" spans="2:6" x14ac:dyDescent="0.2">
      <c r="B106" s="5">
        <v>61475</v>
      </c>
      <c r="C106" s="6">
        <v>43844</v>
      </c>
      <c r="D106" s="7" t="s">
        <v>13</v>
      </c>
      <c r="E106" s="7" t="s">
        <v>14</v>
      </c>
      <c r="F106" s="8">
        <v>21</v>
      </c>
    </row>
    <row r="107" spans="2:6" x14ac:dyDescent="0.2">
      <c r="B107" s="5">
        <v>61476</v>
      </c>
      <c r="C107" s="6">
        <v>43844</v>
      </c>
      <c r="D107" s="7" t="s">
        <v>13</v>
      </c>
      <c r="E107" s="7" t="s">
        <v>7</v>
      </c>
      <c r="F107" s="8">
        <v>21</v>
      </c>
    </row>
    <row r="108" spans="2:6" x14ac:dyDescent="0.2">
      <c r="B108" s="5">
        <v>61477</v>
      </c>
      <c r="C108" s="6">
        <v>43844</v>
      </c>
      <c r="D108" s="7" t="s">
        <v>13</v>
      </c>
      <c r="E108" s="7" t="s">
        <v>15</v>
      </c>
      <c r="F108" s="8">
        <v>14</v>
      </c>
    </row>
    <row r="109" spans="2:6" x14ac:dyDescent="0.2">
      <c r="B109" s="5">
        <v>61478</v>
      </c>
      <c r="C109" s="6">
        <v>43844</v>
      </c>
      <c r="D109" s="7" t="s">
        <v>13</v>
      </c>
      <c r="E109" s="7" t="s">
        <v>16</v>
      </c>
      <c r="F109" s="8">
        <v>17</v>
      </c>
    </row>
    <row r="110" spans="2:6" x14ac:dyDescent="0.2">
      <c r="B110" s="5">
        <v>61479</v>
      </c>
      <c r="C110" s="6">
        <v>43844</v>
      </c>
      <c r="D110" s="7" t="s">
        <v>13</v>
      </c>
      <c r="E110" s="7" t="s">
        <v>6</v>
      </c>
      <c r="F110" s="8">
        <v>21</v>
      </c>
    </row>
    <row r="111" spans="2:6" x14ac:dyDescent="0.2">
      <c r="B111" s="5">
        <v>61480</v>
      </c>
      <c r="C111" s="6">
        <v>43844</v>
      </c>
      <c r="D111" s="7" t="s">
        <v>13</v>
      </c>
      <c r="E111" s="7" t="s">
        <v>11</v>
      </c>
      <c r="F111" s="8">
        <v>17</v>
      </c>
    </row>
    <row r="112" spans="2:6" x14ac:dyDescent="0.2">
      <c r="B112" s="5">
        <v>61481</v>
      </c>
      <c r="C112" s="6">
        <v>43844</v>
      </c>
      <c r="D112" s="7" t="s">
        <v>13</v>
      </c>
      <c r="E112" s="7" t="s">
        <v>19</v>
      </c>
      <c r="F112" s="8">
        <v>16</v>
      </c>
    </row>
    <row r="113" spans="2:6" x14ac:dyDescent="0.2">
      <c r="B113" s="5">
        <v>61482</v>
      </c>
      <c r="C113" s="6">
        <v>43844</v>
      </c>
      <c r="D113" s="7" t="s">
        <v>13</v>
      </c>
      <c r="E113" s="7" t="s">
        <v>20</v>
      </c>
      <c r="F113" s="8">
        <v>17</v>
      </c>
    </row>
    <row r="114" spans="2:6" x14ac:dyDescent="0.2">
      <c r="B114" s="5">
        <v>61483</v>
      </c>
      <c r="C114" s="6">
        <v>43844</v>
      </c>
      <c r="D114" s="7" t="s">
        <v>13</v>
      </c>
      <c r="E114" s="7" t="s">
        <v>14</v>
      </c>
      <c r="F114" s="8">
        <v>21</v>
      </c>
    </row>
    <row r="115" spans="2:6" x14ac:dyDescent="0.2">
      <c r="B115" s="5">
        <v>61484</v>
      </c>
      <c r="C115" s="6">
        <v>43844</v>
      </c>
      <c r="D115" s="7" t="s">
        <v>13</v>
      </c>
      <c r="E115" s="7" t="s">
        <v>7</v>
      </c>
      <c r="F115" s="8">
        <v>21</v>
      </c>
    </row>
    <row r="116" spans="2:6" x14ac:dyDescent="0.2">
      <c r="B116" s="5">
        <v>61485</v>
      </c>
      <c r="C116" s="6">
        <v>43844</v>
      </c>
      <c r="D116" s="7" t="s">
        <v>13</v>
      </c>
      <c r="E116" s="7" t="s">
        <v>15</v>
      </c>
      <c r="F116" s="8">
        <v>14</v>
      </c>
    </row>
    <row r="117" spans="2:6" x14ac:dyDescent="0.2">
      <c r="B117" s="5">
        <v>61486</v>
      </c>
      <c r="C117" s="6">
        <v>43844</v>
      </c>
      <c r="D117" s="7" t="s">
        <v>13</v>
      </c>
      <c r="E117" s="7" t="s">
        <v>6</v>
      </c>
      <c r="F117" s="8">
        <v>21</v>
      </c>
    </row>
    <row r="118" spans="2:6" x14ac:dyDescent="0.2">
      <c r="B118" s="5">
        <v>61487</v>
      </c>
      <c r="C118" s="6">
        <v>43844</v>
      </c>
      <c r="D118" s="7" t="s">
        <v>13</v>
      </c>
      <c r="E118" s="7" t="s">
        <v>16</v>
      </c>
      <c r="F118" s="8">
        <v>17</v>
      </c>
    </row>
    <row r="119" spans="2:6" x14ac:dyDescent="0.2">
      <c r="B119" s="5">
        <v>61488</v>
      </c>
      <c r="C119" s="6">
        <v>43844</v>
      </c>
      <c r="D119" s="7" t="s">
        <v>13</v>
      </c>
      <c r="E119" s="7" t="s">
        <v>21</v>
      </c>
      <c r="F119" s="8">
        <v>20</v>
      </c>
    </row>
    <row r="120" spans="2:6" x14ac:dyDescent="0.2">
      <c r="B120" s="5">
        <v>61489</v>
      </c>
      <c r="C120" s="6">
        <v>43844</v>
      </c>
      <c r="D120" s="7" t="s">
        <v>13</v>
      </c>
      <c r="E120" s="7" t="s">
        <v>20</v>
      </c>
      <c r="F120" s="8">
        <v>17</v>
      </c>
    </row>
    <row r="121" spans="2:6" x14ac:dyDescent="0.2">
      <c r="B121" s="5">
        <v>61490</v>
      </c>
      <c r="C121" s="6">
        <v>43844</v>
      </c>
      <c r="D121" s="7" t="s">
        <v>5</v>
      </c>
      <c r="E121" s="7" t="s">
        <v>7</v>
      </c>
      <c r="F121" s="8">
        <v>21</v>
      </c>
    </row>
    <row r="122" spans="2:6" x14ac:dyDescent="0.2">
      <c r="B122" s="5">
        <v>61491</v>
      </c>
      <c r="C122" s="6">
        <v>14</v>
      </c>
      <c r="D122" s="7" t="s">
        <v>5</v>
      </c>
      <c r="E122" s="7" t="s">
        <v>14</v>
      </c>
      <c r="F122" s="8">
        <v>21</v>
      </c>
    </row>
    <row r="123" spans="2:6" x14ac:dyDescent="0.2">
      <c r="B123" s="5">
        <v>61492</v>
      </c>
      <c r="C123" s="6" t="s">
        <v>22</v>
      </c>
      <c r="D123" s="7"/>
      <c r="E123" s="7"/>
      <c r="F123" s="8"/>
    </row>
    <row r="124" spans="2:6" x14ac:dyDescent="0.2">
      <c r="B124" s="5">
        <v>61493</v>
      </c>
      <c r="C124" s="6">
        <v>43844</v>
      </c>
      <c r="D124" s="7" t="s">
        <v>5</v>
      </c>
      <c r="E124" s="7" t="s">
        <v>11</v>
      </c>
      <c r="F124" s="8">
        <v>17</v>
      </c>
    </row>
    <row r="125" spans="2:6" x14ac:dyDescent="0.2">
      <c r="B125" s="5">
        <v>61494</v>
      </c>
      <c r="C125" s="6">
        <v>43844</v>
      </c>
      <c r="D125" s="7" t="s">
        <v>5</v>
      </c>
      <c r="E125" s="7" t="s">
        <v>6</v>
      </c>
      <c r="F125" s="8">
        <v>21</v>
      </c>
    </row>
    <row r="126" spans="2:6" x14ac:dyDescent="0.2">
      <c r="B126" s="5">
        <v>61495</v>
      </c>
      <c r="C126" s="6">
        <v>43844</v>
      </c>
      <c r="D126" s="7" t="s">
        <v>23</v>
      </c>
      <c r="E126" s="7" t="s">
        <v>14</v>
      </c>
      <c r="F126" s="8">
        <v>21</v>
      </c>
    </row>
    <row r="127" spans="2:6" x14ac:dyDescent="0.2">
      <c r="B127" s="5">
        <v>61496</v>
      </c>
      <c r="C127" s="6">
        <v>43844</v>
      </c>
      <c r="D127" s="7" t="s">
        <v>10</v>
      </c>
      <c r="E127" s="7" t="s">
        <v>7</v>
      </c>
      <c r="F127" s="8">
        <v>21</v>
      </c>
    </row>
    <row r="128" spans="2:6" x14ac:dyDescent="0.2">
      <c r="B128" s="5">
        <v>61497</v>
      </c>
      <c r="C128" s="6">
        <v>43845</v>
      </c>
      <c r="D128" s="7" t="s">
        <v>13</v>
      </c>
      <c r="E128" s="7" t="s">
        <v>17</v>
      </c>
      <c r="F128" s="8">
        <v>20</v>
      </c>
    </row>
    <row r="129" spans="2:6" x14ac:dyDescent="0.2">
      <c r="B129" s="5">
        <v>61498</v>
      </c>
      <c r="C129" s="6">
        <v>43845</v>
      </c>
      <c r="D129" s="7" t="s">
        <v>13</v>
      </c>
      <c r="E129" s="7" t="s">
        <v>11</v>
      </c>
      <c r="F129" s="8">
        <v>17</v>
      </c>
    </row>
    <row r="130" spans="2:6" x14ac:dyDescent="0.2">
      <c r="B130" s="5">
        <v>61499</v>
      </c>
      <c r="C130" s="6">
        <v>43845</v>
      </c>
      <c r="D130" s="7" t="s">
        <v>13</v>
      </c>
      <c r="E130" s="7" t="s">
        <v>14</v>
      </c>
      <c r="F130" s="8">
        <v>21</v>
      </c>
    </row>
    <row r="131" spans="2:6" x14ac:dyDescent="0.2">
      <c r="B131" s="5">
        <v>61500</v>
      </c>
      <c r="C131" s="6">
        <v>43845</v>
      </c>
      <c r="D131" s="7" t="s">
        <v>13</v>
      </c>
      <c r="E131" s="7" t="s">
        <v>6</v>
      </c>
      <c r="F131" s="8">
        <v>21</v>
      </c>
    </row>
    <row r="132" spans="2:6" x14ac:dyDescent="0.2">
      <c r="B132" s="5">
        <v>61501</v>
      </c>
      <c r="C132" s="6">
        <v>43845</v>
      </c>
      <c r="D132" s="7" t="s">
        <v>13</v>
      </c>
      <c r="E132" s="7" t="s">
        <v>18</v>
      </c>
      <c r="F132" s="8">
        <v>20</v>
      </c>
    </row>
    <row r="133" spans="2:6" x14ac:dyDescent="0.2">
      <c r="B133" s="5">
        <v>61502</v>
      </c>
      <c r="C133" s="6">
        <v>43845</v>
      </c>
      <c r="D133" s="7" t="s">
        <v>13</v>
      </c>
      <c r="E133" s="7" t="s">
        <v>24</v>
      </c>
      <c r="F133" s="8">
        <v>21</v>
      </c>
    </row>
    <row r="134" spans="2:6" x14ac:dyDescent="0.2">
      <c r="B134" s="5">
        <v>61503</v>
      </c>
      <c r="C134" s="6">
        <v>43845</v>
      </c>
      <c r="D134" s="7" t="s">
        <v>13</v>
      </c>
      <c r="E134" s="7" t="s">
        <v>19</v>
      </c>
      <c r="F134" s="8">
        <v>16</v>
      </c>
    </row>
    <row r="135" spans="2:6" x14ac:dyDescent="0.2">
      <c r="B135" s="5">
        <v>61504</v>
      </c>
      <c r="C135" s="6">
        <v>43845</v>
      </c>
      <c r="D135" s="7" t="s">
        <v>13</v>
      </c>
      <c r="E135" s="7" t="s">
        <v>20</v>
      </c>
      <c r="F135" s="8">
        <v>17</v>
      </c>
    </row>
    <row r="136" spans="2:6" x14ac:dyDescent="0.2">
      <c r="B136" s="5">
        <v>61505</v>
      </c>
      <c r="C136" s="6">
        <v>43845</v>
      </c>
      <c r="D136" s="7" t="s">
        <v>25</v>
      </c>
      <c r="E136" s="7"/>
      <c r="F136" s="8">
        <v>8</v>
      </c>
    </row>
    <row r="137" spans="2:6" x14ac:dyDescent="0.2">
      <c r="B137" s="5">
        <v>61506</v>
      </c>
      <c r="C137" s="6">
        <v>43845</v>
      </c>
      <c r="D137" s="7" t="s">
        <v>13</v>
      </c>
      <c r="E137" s="7" t="s">
        <v>16</v>
      </c>
      <c r="F137" s="8">
        <v>17</v>
      </c>
    </row>
    <row r="138" spans="2:6" x14ac:dyDescent="0.2">
      <c r="B138" s="5">
        <v>61507</v>
      </c>
      <c r="C138" s="6">
        <v>43845</v>
      </c>
      <c r="D138" s="7" t="s">
        <v>13</v>
      </c>
      <c r="E138" s="7" t="s">
        <v>6</v>
      </c>
      <c r="F138" s="8">
        <v>21</v>
      </c>
    </row>
    <row r="139" spans="2:6" x14ac:dyDescent="0.2">
      <c r="B139" s="5">
        <v>61508</v>
      </c>
      <c r="C139" s="6">
        <v>43845</v>
      </c>
      <c r="D139" s="7" t="s">
        <v>13</v>
      </c>
      <c r="E139" s="7" t="s">
        <v>14</v>
      </c>
      <c r="F139" s="8">
        <v>21</v>
      </c>
    </row>
    <row r="140" spans="2:6" x14ac:dyDescent="0.2">
      <c r="B140" s="5">
        <v>61509</v>
      </c>
      <c r="C140" s="6">
        <v>43845</v>
      </c>
      <c r="D140" s="7" t="s">
        <v>13</v>
      </c>
      <c r="E140" s="7" t="s">
        <v>11</v>
      </c>
      <c r="F140" s="8">
        <v>17</v>
      </c>
    </row>
    <row r="141" spans="2:6" x14ac:dyDescent="0.2">
      <c r="B141" s="5">
        <v>61510</v>
      </c>
      <c r="C141" s="6">
        <v>43845</v>
      </c>
      <c r="D141" s="7" t="s">
        <v>13</v>
      </c>
      <c r="E141" s="7" t="s">
        <v>19</v>
      </c>
      <c r="F141" s="8">
        <v>16</v>
      </c>
    </row>
    <row r="142" spans="2:6" x14ac:dyDescent="0.2">
      <c r="B142" s="5">
        <v>61511</v>
      </c>
      <c r="C142" s="6">
        <v>43845</v>
      </c>
      <c r="D142" s="7" t="s">
        <v>13</v>
      </c>
      <c r="E142" s="7" t="s">
        <v>18</v>
      </c>
      <c r="F142" s="8">
        <v>20</v>
      </c>
    </row>
    <row r="143" spans="2:6" x14ac:dyDescent="0.2">
      <c r="B143" s="5">
        <v>61512</v>
      </c>
      <c r="C143" s="6">
        <v>43845</v>
      </c>
      <c r="D143" s="7" t="s">
        <v>13</v>
      </c>
      <c r="E143" s="7" t="s">
        <v>20</v>
      </c>
      <c r="F143" s="8">
        <v>17</v>
      </c>
    </row>
    <row r="144" spans="2:6" x14ac:dyDescent="0.2">
      <c r="B144" s="5">
        <v>61513</v>
      </c>
      <c r="C144" s="6">
        <v>43845</v>
      </c>
      <c r="D144" s="7" t="s">
        <v>13</v>
      </c>
      <c r="E144" s="7" t="s">
        <v>16</v>
      </c>
      <c r="F144" s="8">
        <v>17</v>
      </c>
    </row>
    <row r="145" spans="2:6" x14ac:dyDescent="0.2">
      <c r="B145" s="5">
        <v>61514</v>
      </c>
      <c r="C145" s="6">
        <v>43845</v>
      </c>
      <c r="D145" s="7" t="s">
        <v>13</v>
      </c>
      <c r="E145" s="7" t="s">
        <v>7</v>
      </c>
      <c r="F145" s="8">
        <v>21</v>
      </c>
    </row>
    <row r="146" spans="2:6" x14ac:dyDescent="0.2">
      <c r="B146" s="5">
        <v>61515</v>
      </c>
      <c r="C146" s="6">
        <v>43845</v>
      </c>
      <c r="D146" s="7" t="s">
        <v>13</v>
      </c>
      <c r="E146" s="7" t="s">
        <v>6</v>
      </c>
      <c r="F146" s="8">
        <v>21</v>
      </c>
    </row>
    <row r="147" spans="2:6" x14ac:dyDescent="0.2">
      <c r="B147" s="5">
        <v>61516</v>
      </c>
      <c r="C147" s="6">
        <v>43845</v>
      </c>
      <c r="D147" s="7" t="s">
        <v>13</v>
      </c>
      <c r="E147" s="7" t="s">
        <v>14</v>
      </c>
      <c r="F147" s="8">
        <v>21</v>
      </c>
    </row>
    <row r="148" spans="2:6" x14ac:dyDescent="0.2">
      <c r="B148" s="5">
        <v>61517</v>
      </c>
      <c r="C148" s="6">
        <v>43845</v>
      </c>
      <c r="D148" s="7" t="s">
        <v>13</v>
      </c>
      <c r="E148" s="7" t="s">
        <v>11</v>
      </c>
      <c r="F148" s="8">
        <v>17</v>
      </c>
    </row>
    <row r="149" spans="2:6" x14ac:dyDescent="0.2">
      <c r="B149" s="5">
        <v>61518</v>
      </c>
      <c r="C149" s="6">
        <v>43845</v>
      </c>
      <c r="D149" s="7" t="s">
        <v>13</v>
      </c>
      <c r="E149" s="7" t="s">
        <v>19</v>
      </c>
      <c r="F149" s="8">
        <v>16</v>
      </c>
    </row>
    <row r="150" spans="2:6" x14ac:dyDescent="0.2">
      <c r="B150" s="5">
        <v>61519</v>
      </c>
      <c r="C150" s="6">
        <v>43845</v>
      </c>
      <c r="D150" s="7" t="s">
        <v>13</v>
      </c>
      <c r="E150" s="7" t="s">
        <v>18</v>
      </c>
      <c r="F150" s="8">
        <v>20</v>
      </c>
    </row>
    <row r="151" spans="2:6" x14ac:dyDescent="0.2">
      <c r="B151" s="5">
        <v>61520</v>
      </c>
      <c r="C151" s="6">
        <v>43845</v>
      </c>
      <c r="D151" s="7" t="s">
        <v>13</v>
      </c>
      <c r="E151" s="7" t="s">
        <v>20</v>
      </c>
      <c r="F151" s="8">
        <v>17</v>
      </c>
    </row>
    <row r="152" spans="2:6" x14ac:dyDescent="0.2">
      <c r="B152" s="5">
        <v>61521</v>
      </c>
      <c r="C152" s="6">
        <v>43845</v>
      </c>
      <c r="D152" s="7" t="s">
        <v>13</v>
      </c>
      <c r="E152" s="7" t="s">
        <v>7</v>
      </c>
      <c r="F152" s="8">
        <v>21</v>
      </c>
    </row>
    <row r="153" spans="2:6" x14ac:dyDescent="0.2">
      <c r="B153" s="5">
        <v>61522</v>
      </c>
      <c r="C153" s="6">
        <v>43845</v>
      </c>
      <c r="D153" s="7" t="s">
        <v>26</v>
      </c>
      <c r="E153" s="7"/>
      <c r="F153" s="8">
        <v>6</v>
      </c>
    </row>
    <row r="154" spans="2:6" x14ac:dyDescent="0.2">
      <c r="B154" s="5">
        <v>61523</v>
      </c>
      <c r="C154" s="6">
        <v>43845</v>
      </c>
      <c r="D154" s="7" t="s">
        <v>13</v>
      </c>
      <c r="E154" s="7" t="s">
        <v>16</v>
      </c>
      <c r="F154" s="8">
        <v>17</v>
      </c>
    </row>
    <row r="155" spans="2:6" x14ac:dyDescent="0.2">
      <c r="B155" s="5">
        <v>61524</v>
      </c>
      <c r="C155" s="6">
        <v>43845</v>
      </c>
      <c r="D155" s="7" t="s">
        <v>13</v>
      </c>
      <c r="E155" s="7" t="s">
        <v>6</v>
      </c>
      <c r="F155" s="8">
        <v>21</v>
      </c>
    </row>
    <row r="156" spans="2:6" x14ac:dyDescent="0.2">
      <c r="B156" s="5">
        <v>61525</v>
      </c>
      <c r="C156" s="6">
        <v>43845</v>
      </c>
      <c r="D156" s="7" t="s">
        <v>13</v>
      </c>
      <c r="E156" s="7" t="s">
        <v>14</v>
      </c>
      <c r="F156" s="8">
        <v>21</v>
      </c>
    </row>
    <row r="157" spans="2:6" x14ac:dyDescent="0.2">
      <c r="B157" s="5">
        <v>61526</v>
      </c>
      <c r="C157" s="6">
        <v>43845</v>
      </c>
      <c r="D157" s="7" t="s">
        <v>13</v>
      </c>
      <c r="E157" s="7" t="s">
        <v>19</v>
      </c>
      <c r="F157" s="8">
        <v>16</v>
      </c>
    </row>
    <row r="158" spans="2:6" x14ac:dyDescent="0.2">
      <c r="B158" s="5">
        <v>61527</v>
      </c>
      <c r="C158" s="6">
        <v>43845</v>
      </c>
      <c r="D158" s="7" t="s">
        <v>5</v>
      </c>
      <c r="E158" s="7" t="s">
        <v>7</v>
      </c>
      <c r="F158" s="8">
        <v>21</v>
      </c>
    </row>
    <row r="159" spans="2:6" x14ac:dyDescent="0.2">
      <c r="B159" s="5">
        <v>61528</v>
      </c>
      <c r="C159" s="6">
        <v>43845</v>
      </c>
      <c r="D159" s="7" t="s">
        <v>5</v>
      </c>
      <c r="E159" s="7" t="s">
        <v>11</v>
      </c>
      <c r="F159" s="8">
        <v>17</v>
      </c>
    </row>
    <row r="160" spans="2:6" x14ac:dyDescent="0.2">
      <c r="B160" s="5">
        <v>61529</v>
      </c>
      <c r="C160" s="6">
        <v>43845</v>
      </c>
      <c r="D160" s="7" t="s">
        <v>13</v>
      </c>
      <c r="E160" s="7" t="s">
        <v>20</v>
      </c>
      <c r="F160" s="8">
        <v>17</v>
      </c>
    </row>
    <row r="161" spans="2:6" x14ac:dyDescent="0.2">
      <c r="B161" s="5">
        <v>61530</v>
      </c>
      <c r="C161" s="6">
        <v>43845</v>
      </c>
      <c r="D161" s="7" t="s">
        <v>13</v>
      </c>
      <c r="E161" s="7" t="s">
        <v>6</v>
      </c>
      <c r="F161" s="8">
        <v>21</v>
      </c>
    </row>
    <row r="162" spans="2:6" x14ac:dyDescent="0.2">
      <c r="B162" s="5">
        <v>61531</v>
      </c>
      <c r="C162" s="6">
        <v>43845</v>
      </c>
      <c r="D162" s="7" t="s">
        <v>13</v>
      </c>
      <c r="E162" s="7" t="s">
        <v>14</v>
      </c>
      <c r="F162" s="8">
        <v>21</v>
      </c>
    </row>
    <row r="163" spans="2:6" x14ac:dyDescent="0.2">
      <c r="B163" s="5">
        <v>61532</v>
      </c>
      <c r="C163" s="6">
        <v>43845</v>
      </c>
      <c r="D163" s="7" t="s">
        <v>13</v>
      </c>
      <c r="E163" s="7" t="s">
        <v>11</v>
      </c>
      <c r="F163" s="8">
        <v>17</v>
      </c>
    </row>
    <row r="164" spans="2:6" x14ac:dyDescent="0.2">
      <c r="B164" s="5">
        <v>61533</v>
      </c>
      <c r="C164" s="6">
        <v>43845</v>
      </c>
      <c r="D164" s="7" t="s">
        <v>13</v>
      </c>
      <c r="E164" s="7" t="s">
        <v>16</v>
      </c>
      <c r="F164" s="8">
        <v>17</v>
      </c>
    </row>
    <row r="165" spans="2:6" x14ac:dyDescent="0.2">
      <c r="B165" s="5">
        <v>61534</v>
      </c>
      <c r="C165" s="6">
        <v>43845</v>
      </c>
      <c r="D165" s="7" t="s">
        <v>13</v>
      </c>
      <c r="E165" s="7" t="s">
        <v>14</v>
      </c>
      <c r="F165" s="8">
        <v>21</v>
      </c>
    </row>
    <row r="166" spans="2:6" x14ac:dyDescent="0.2">
      <c r="B166" s="5">
        <v>61535</v>
      </c>
      <c r="C166" s="6">
        <v>43845</v>
      </c>
      <c r="D166" s="7" t="s">
        <v>13</v>
      </c>
      <c r="E166" s="7" t="s">
        <v>6</v>
      </c>
      <c r="F166" s="8">
        <v>21</v>
      </c>
    </row>
    <row r="167" spans="2:6" x14ac:dyDescent="0.2">
      <c r="B167" s="5">
        <v>61536</v>
      </c>
      <c r="C167" s="6">
        <v>43845</v>
      </c>
      <c r="D167" s="7" t="s">
        <v>13</v>
      </c>
      <c r="E167" s="7" t="s">
        <v>18</v>
      </c>
      <c r="F167" s="8">
        <v>20</v>
      </c>
    </row>
    <row r="168" spans="2:6" x14ac:dyDescent="0.2">
      <c r="B168" s="5">
        <v>61537</v>
      </c>
      <c r="C168" s="6">
        <v>43845</v>
      </c>
      <c r="D168" s="7" t="s">
        <v>13</v>
      </c>
      <c r="E168" s="7" t="s">
        <v>20</v>
      </c>
      <c r="F168" s="8">
        <v>17</v>
      </c>
    </row>
    <row r="169" spans="2:6" x14ac:dyDescent="0.2">
      <c r="B169" s="5">
        <v>61538</v>
      </c>
      <c r="C169" s="6">
        <v>43845</v>
      </c>
      <c r="D169" s="7" t="s">
        <v>13</v>
      </c>
      <c r="E169" s="7" t="s">
        <v>19</v>
      </c>
      <c r="F169" s="8">
        <v>16</v>
      </c>
    </row>
    <row r="170" spans="2:6" x14ac:dyDescent="0.2">
      <c r="B170" s="5">
        <v>61539</v>
      </c>
      <c r="C170" s="6">
        <v>43845</v>
      </c>
      <c r="D170" s="7" t="s">
        <v>13</v>
      </c>
      <c r="E170" s="7" t="s">
        <v>14</v>
      </c>
      <c r="F170" s="8">
        <v>21</v>
      </c>
    </row>
    <row r="171" spans="2:6" x14ac:dyDescent="0.2">
      <c r="B171" s="5">
        <v>61540</v>
      </c>
      <c r="C171" s="6">
        <v>43845</v>
      </c>
      <c r="D171" s="7" t="s">
        <v>13</v>
      </c>
      <c r="E171" s="7" t="s">
        <v>6</v>
      </c>
      <c r="F171" s="8">
        <v>21</v>
      </c>
    </row>
    <row r="172" spans="2:6" x14ac:dyDescent="0.2">
      <c r="B172" s="5">
        <v>61541</v>
      </c>
      <c r="C172" s="6">
        <v>43845</v>
      </c>
      <c r="D172" s="7" t="s">
        <v>13</v>
      </c>
      <c r="E172" s="7" t="s">
        <v>7</v>
      </c>
      <c r="F172" s="8">
        <v>21</v>
      </c>
    </row>
    <row r="173" spans="2:6" x14ac:dyDescent="0.2">
      <c r="B173" s="5">
        <v>61542</v>
      </c>
      <c r="C173" s="6">
        <v>43845</v>
      </c>
      <c r="D173" s="7" t="s">
        <v>13</v>
      </c>
      <c r="E173" s="7" t="s">
        <v>14</v>
      </c>
      <c r="F173" s="8">
        <v>21</v>
      </c>
    </row>
    <row r="174" spans="2:6" x14ac:dyDescent="0.2">
      <c r="B174" s="5">
        <v>61543</v>
      </c>
      <c r="C174" s="6">
        <v>43845</v>
      </c>
      <c r="D174" s="7" t="s">
        <v>27</v>
      </c>
      <c r="E174" s="7" t="s">
        <v>28</v>
      </c>
      <c r="F174" s="8">
        <v>14</v>
      </c>
    </row>
    <row r="175" spans="2:6" x14ac:dyDescent="0.2">
      <c r="B175" s="5">
        <v>61544</v>
      </c>
      <c r="C175" s="6">
        <v>43845</v>
      </c>
      <c r="D175" s="7" t="s">
        <v>13</v>
      </c>
      <c r="E175" s="7" t="s">
        <v>16</v>
      </c>
      <c r="F175" s="8">
        <v>17</v>
      </c>
    </row>
    <row r="176" spans="2:6" x14ac:dyDescent="0.2">
      <c r="B176" s="5">
        <v>61545</v>
      </c>
      <c r="C176" s="6">
        <v>43845</v>
      </c>
      <c r="D176" s="7" t="s">
        <v>13</v>
      </c>
      <c r="E176" s="7" t="s">
        <v>11</v>
      </c>
      <c r="F176" s="8">
        <v>17</v>
      </c>
    </row>
    <row r="177" spans="2:6" x14ac:dyDescent="0.2">
      <c r="B177" s="5">
        <v>61546</v>
      </c>
      <c r="C177" s="6">
        <v>43845</v>
      </c>
      <c r="D177" s="7" t="s">
        <v>13</v>
      </c>
      <c r="E177" s="7" t="s">
        <v>6</v>
      </c>
      <c r="F177" s="8">
        <v>21</v>
      </c>
    </row>
    <row r="178" spans="2:6" x14ac:dyDescent="0.2">
      <c r="B178" s="5">
        <v>61547</v>
      </c>
      <c r="C178" s="6">
        <v>43845</v>
      </c>
      <c r="D178" s="7" t="s">
        <v>13</v>
      </c>
      <c r="E178" s="7" t="s">
        <v>7</v>
      </c>
      <c r="F178" s="8">
        <v>21</v>
      </c>
    </row>
    <row r="179" spans="2:6" x14ac:dyDescent="0.2">
      <c r="B179" s="5">
        <v>61548</v>
      </c>
      <c r="C179" s="6">
        <v>43845</v>
      </c>
      <c r="D179" s="7" t="s">
        <v>13</v>
      </c>
      <c r="E179" s="7" t="s">
        <v>14</v>
      </c>
      <c r="F179" s="8">
        <v>21</v>
      </c>
    </row>
    <row r="180" spans="2:6" x14ac:dyDescent="0.2">
      <c r="B180" s="5">
        <v>61549</v>
      </c>
      <c r="C180" s="6">
        <v>43845</v>
      </c>
      <c r="D180" s="7" t="s">
        <v>13</v>
      </c>
      <c r="E180" s="7" t="s">
        <v>11</v>
      </c>
      <c r="F180" s="8">
        <v>17</v>
      </c>
    </row>
    <row r="181" spans="2:6" x14ac:dyDescent="0.2">
      <c r="B181" s="5">
        <v>61550</v>
      </c>
      <c r="C181" s="6">
        <v>43845</v>
      </c>
      <c r="D181" s="7" t="s">
        <v>13</v>
      </c>
      <c r="E181" s="7" t="s">
        <v>16</v>
      </c>
      <c r="F181" s="8">
        <v>17</v>
      </c>
    </row>
    <row r="182" spans="2:6" x14ac:dyDescent="0.2">
      <c r="B182" s="5">
        <v>61551</v>
      </c>
      <c r="C182" s="6">
        <v>43846</v>
      </c>
      <c r="D182" s="7" t="s">
        <v>13</v>
      </c>
      <c r="E182" s="7" t="s">
        <v>14</v>
      </c>
      <c r="F182" s="8">
        <v>21</v>
      </c>
    </row>
    <row r="183" spans="2:6" x14ac:dyDescent="0.2">
      <c r="B183" s="5">
        <v>61552</v>
      </c>
      <c r="C183" s="6">
        <v>43846</v>
      </c>
      <c r="D183" s="7" t="s">
        <v>13</v>
      </c>
      <c r="E183" s="7" t="s">
        <v>7</v>
      </c>
      <c r="F183" s="8">
        <v>21</v>
      </c>
    </row>
    <row r="184" spans="2:6" x14ac:dyDescent="0.2">
      <c r="B184" s="5">
        <v>61553</v>
      </c>
      <c r="C184" s="6">
        <v>43846</v>
      </c>
      <c r="D184" s="7" t="s">
        <v>13</v>
      </c>
      <c r="E184" s="7" t="s">
        <v>6</v>
      </c>
      <c r="F184" s="8">
        <v>21</v>
      </c>
    </row>
    <row r="185" spans="2:6" x14ac:dyDescent="0.2">
      <c r="B185" s="5">
        <v>61554</v>
      </c>
      <c r="C185" s="6">
        <v>43846</v>
      </c>
      <c r="D185" s="7" t="s">
        <v>13</v>
      </c>
      <c r="E185" s="7" t="s">
        <v>11</v>
      </c>
      <c r="F185" s="8">
        <v>17</v>
      </c>
    </row>
    <row r="186" spans="2:6" x14ac:dyDescent="0.2">
      <c r="B186" s="5">
        <v>61555</v>
      </c>
      <c r="C186" s="6">
        <v>43846</v>
      </c>
      <c r="D186" s="7" t="s">
        <v>13</v>
      </c>
      <c r="E186" s="7" t="s">
        <v>16</v>
      </c>
      <c r="F186" s="8">
        <v>17</v>
      </c>
    </row>
    <row r="187" spans="2:6" x14ac:dyDescent="0.2">
      <c r="B187" s="5">
        <v>61556</v>
      </c>
      <c r="C187" s="6">
        <v>43846</v>
      </c>
      <c r="D187" s="7" t="s">
        <v>13</v>
      </c>
      <c r="E187" s="7" t="s">
        <v>14</v>
      </c>
      <c r="F187" s="8">
        <v>21</v>
      </c>
    </row>
    <row r="188" spans="2:6" x14ac:dyDescent="0.2">
      <c r="B188" s="5">
        <v>61557</v>
      </c>
      <c r="C188" s="6">
        <v>43846</v>
      </c>
      <c r="D188" s="7" t="s">
        <v>13</v>
      </c>
      <c r="E188" s="7" t="s">
        <v>11</v>
      </c>
      <c r="F188" s="8">
        <v>17</v>
      </c>
    </row>
    <row r="189" spans="2:6" x14ac:dyDescent="0.2">
      <c r="B189" s="5">
        <v>61558</v>
      </c>
      <c r="C189" s="6">
        <v>43846</v>
      </c>
      <c r="D189" s="7" t="s">
        <v>13</v>
      </c>
      <c r="E189" s="7" t="s">
        <v>7</v>
      </c>
      <c r="F189" s="8">
        <v>21</v>
      </c>
    </row>
    <row r="190" spans="2:6" x14ac:dyDescent="0.2">
      <c r="B190" s="5">
        <v>61559</v>
      </c>
      <c r="C190" s="6">
        <v>43846</v>
      </c>
      <c r="D190" s="7" t="s">
        <v>13</v>
      </c>
      <c r="E190" s="7" t="s">
        <v>6</v>
      </c>
      <c r="F190" s="8">
        <v>21</v>
      </c>
    </row>
    <row r="191" spans="2:6" x14ac:dyDescent="0.2">
      <c r="B191" s="5">
        <v>61560</v>
      </c>
      <c r="C191" s="6">
        <v>43846</v>
      </c>
      <c r="D191" s="7" t="s">
        <v>13</v>
      </c>
      <c r="E191" s="7" t="s">
        <v>16</v>
      </c>
      <c r="F191" s="8">
        <v>17</v>
      </c>
    </row>
    <row r="192" spans="2:6" x14ac:dyDescent="0.2">
      <c r="B192" s="5">
        <v>61561</v>
      </c>
      <c r="C192" s="6">
        <v>43846</v>
      </c>
      <c r="D192" s="7" t="s">
        <v>13</v>
      </c>
      <c r="E192" s="7" t="s">
        <v>14</v>
      </c>
      <c r="F192" s="8">
        <v>21</v>
      </c>
    </row>
    <row r="193" spans="2:6" x14ac:dyDescent="0.2">
      <c r="B193" s="5">
        <v>61562</v>
      </c>
      <c r="C193" s="6">
        <v>43846</v>
      </c>
      <c r="D193" s="7" t="s">
        <v>13</v>
      </c>
      <c r="E193" s="7" t="s">
        <v>11</v>
      </c>
      <c r="F193" s="8">
        <v>17</v>
      </c>
    </row>
    <row r="194" spans="2:6" x14ac:dyDescent="0.2">
      <c r="B194" s="5">
        <v>61563</v>
      </c>
      <c r="C194" s="6">
        <v>43846</v>
      </c>
      <c r="D194" s="7" t="s">
        <v>13</v>
      </c>
      <c r="E194" s="7" t="s">
        <v>7</v>
      </c>
      <c r="F194" s="8">
        <v>21</v>
      </c>
    </row>
    <row r="195" spans="2:6" x14ac:dyDescent="0.2">
      <c r="B195" s="5">
        <v>61564</v>
      </c>
      <c r="C195" s="6">
        <v>43846</v>
      </c>
      <c r="D195" s="7" t="s">
        <v>13</v>
      </c>
      <c r="E195" s="7" t="s">
        <v>16</v>
      </c>
      <c r="F195" s="8">
        <v>17</v>
      </c>
    </row>
    <row r="196" spans="2:6" x14ac:dyDescent="0.2">
      <c r="B196" s="5">
        <v>61565</v>
      </c>
      <c r="C196" s="6">
        <v>43846</v>
      </c>
      <c r="D196" s="7" t="s">
        <v>13</v>
      </c>
      <c r="E196" s="7" t="s">
        <v>14</v>
      </c>
      <c r="F196" s="8">
        <v>21</v>
      </c>
    </row>
    <row r="197" spans="2:6" x14ac:dyDescent="0.2">
      <c r="B197" s="5">
        <v>61566</v>
      </c>
      <c r="C197" s="6">
        <v>43846</v>
      </c>
      <c r="D197" s="7" t="s">
        <v>29</v>
      </c>
      <c r="E197" s="7" t="s">
        <v>6</v>
      </c>
      <c r="F197" s="8">
        <v>21</v>
      </c>
    </row>
    <row r="198" spans="2:6" x14ac:dyDescent="0.2">
      <c r="B198" s="5">
        <v>61567</v>
      </c>
      <c r="C198" s="6">
        <v>43846</v>
      </c>
      <c r="D198" s="7" t="s">
        <v>13</v>
      </c>
      <c r="E198" s="7" t="s">
        <v>11</v>
      </c>
      <c r="F198" s="8">
        <v>17</v>
      </c>
    </row>
    <row r="199" spans="2:6" x14ac:dyDescent="0.2">
      <c r="B199" s="5">
        <v>61568</v>
      </c>
      <c r="C199" s="6">
        <v>43846</v>
      </c>
      <c r="D199" s="7" t="s">
        <v>13</v>
      </c>
      <c r="E199" s="7" t="s">
        <v>7</v>
      </c>
      <c r="F199" s="8">
        <v>21</v>
      </c>
    </row>
    <row r="200" spans="2:6" x14ac:dyDescent="0.2">
      <c r="B200" s="5">
        <v>61569</v>
      </c>
      <c r="C200" s="6">
        <v>43846</v>
      </c>
      <c r="D200" s="7" t="s">
        <v>13</v>
      </c>
      <c r="E200" s="7" t="s">
        <v>16</v>
      </c>
      <c r="F200" s="8">
        <v>17</v>
      </c>
    </row>
    <row r="201" spans="2:6" x14ac:dyDescent="0.2">
      <c r="B201" s="5">
        <v>61570</v>
      </c>
      <c r="C201" s="6">
        <v>43846</v>
      </c>
      <c r="D201" s="7" t="s">
        <v>13</v>
      </c>
      <c r="E201" s="7" t="s">
        <v>14</v>
      </c>
      <c r="F201" s="8">
        <v>21</v>
      </c>
    </row>
    <row r="202" spans="2:6" x14ac:dyDescent="0.2">
      <c r="B202" s="5">
        <v>61571</v>
      </c>
      <c r="C202" s="6">
        <v>43846</v>
      </c>
      <c r="D202" s="7" t="s">
        <v>13</v>
      </c>
      <c r="E202" s="7" t="s">
        <v>11</v>
      </c>
      <c r="F202" s="8">
        <v>17</v>
      </c>
    </row>
    <row r="203" spans="2:6" x14ac:dyDescent="0.2">
      <c r="B203" s="5">
        <v>61572</v>
      </c>
      <c r="C203" s="6">
        <v>43846</v>
      </c>
      <c r="D203" s="7" t="s">
        <v>13</v>
      </c>
      <c r="E203" s="7" t="s">
        <v>7</v>
      </c>
      <c r="F203" s="8">
        <v>21</v>
      </c>
    </row>
    <row r="204" spans="2:6" x14ac:dyDescent="0.2">
      <c r="B204" s="5">
        <v>61573</v>
      </c>
      <c r="C204" s="6">
        <v>43846</v>
      </c>
      <c r="D204" s="7" t="s">
        <v>13</v>
      </c>
      <c r="E204" s="7" t="s">
        <v>16</v>
      </c>
      <c r="F204" s="8">
        <v>17</v>
      </c>
    </row>
    <row r="205" spans="2:6" x14ac:dyDescent="0.2">
      <c r="B205" s="5">
        <v>61574</v>
      </c>
      <c r="C205" s="6">
        <v>43846</v>
      </c>
      <c r="D205" s="7" t="s">
        <v>13</v>
      </c>
      <c r="E205" s="7" t="s">
        <v>11</v>
      </c>
      <c r="F205" s="8">
        <v>17</v>
      </c>
    </row>
    <row r="206" spans="2:6" x14ac:dyDescent="0.2">
      <c r="B206" s="5">
        <v>61575</v>
      </c>
      <c r="C206" s="6">
        <v>43846</v>
      </c>
      <c r="D206" s="7" t="s">
        <v>13</v>
      </c>
      <c r="E206" s="7" t="s">
        <v>14</v>
      </c>
      <c r="F206" s="8">
        <v>21</v>
      </c>
    </row>
    <row r="207" spans="2:6" x14ac:dyDescent="0.2">
      <c r="B207" s="5">
        <v>61576</v>
      </c>
      <c r="C207" s="6">
        <v>43846</v>
      </c>
      <c r="D207" s="7" t="s">
        <v>13</v>
      </c>
      <c r="E207" s="7" t="s">
        <v>7</v>
      </c>
      <c r="F207" s="8">
        <v>21</v>
      </c>
    </row>
    <row r="208" spans="2:6" x14ac:dyDescent="0.2">
      <c r="B208" s="5">
        <v>61577</v>
      </c>
      <c r="C208" s="6">
        <v>43846</v>
      </c>
      <c r="D208" s="7" t="s">
        <v>13</v>
      </c>
      <c r="E208" s="7" t="s">
        <v>16</v>
      </c>
      <c r="F208" s="8">
        <v>17</v>
      </c>
    </row>
    <row r="209" spans="2:6" x14ac:dyDescent="0.2">
      <c r="B209" s="5">
        <v>61578</v>
      </c>
      <c r="C209" s="6">
        <v>43846</v>
      </c>
      <c r="D209" s="7" t="s">
        <v>13</v>
      </c>
      <c r="E209" s="7" t="s">
        <v>14</v>
      </c>
      <c r="F209" s="8">
        <v>21</v>
      </c>
    </row>
    <row r="210" spans="2:6" x14ac:dyDescent="0.2">
      <c r="B210" s="5">
        <v>61579</v>
      </c>
      <c r="C210" s="6">
        <v>43846</v>
      </c>
      <c r="D210" s="7" t="s">
        <v>13</v>
      </c>
      <c r="E210" s="7" t="s">
        <v>7</v>
      </c>
      <c r="F210" s="8">
        <v>21</v>
      </c>
    </row>
    <row r="211" spans="2:6" x14ac:dyDescent="0.2">
      <c r="B211" s="5">
        <v>61580</v>
      </c>
      <c r="C211" s="6">
        <v>43846</v>
      </c>
      <c r="D211" s="7" t="s">
        <v>13</v>
      </c>
      <c r="E211" s="7" t="s">
        <v>11</v>
      </c>
      <c r="F211" s="8">
        <v>17</v>
      </c>
    </row>
    <row r="212" spans="2:6" x14ac:dyDescent="0.2">
      <c r="B212" s="5">
        <v>61581</v>
      </c>
      <c r="C212" s="6">
        <v>43846</v>
      </c>
      <c r="D212" s="7" t="s">
        <v>13</v>
      </c>
      <c r="E212" s="7" t="s">
        <v>11</v>
      </c>
      <c r="F212" s="8">
        <v>17</v>
      </c>
    </row>
    <row r="213" spans="2:6" x14ac:dyDescent="0.2">
      <c r="B213" s="5">
        <v>61582</v>
      </c>
      <c r="C213" s="6">
        <v>43846</v>
      </c>
      <c r="D213" s="7" t="s">
        <v>13</v>
      </c>
      <c r="E213" s="7" t="s">
        <v>14</v>
      </c>
      <c r="F213" s="8">
        <v>21</v>
      </c>
    </row>
    <row r="214" spans="2:6" x14ac:dyDescent="0.2">
      <c r="B214" s="5">
        <v>61583</v>
      </c>
      <c r="C214" s="6">
        <v>43846</v>
      </c>
      <c r="D214" s="7" t="s">
        <v>13</v>
      </c>
      <c r="E214" s="7" t="s">
        <v>16</v>
      </c>
      <c r="F214" s="8">
        <v>17</v>
      </c>
    </row>
    <row r="215" spans="2:6" x14ac:dyDescent="0.2">
      <c r="B215" s="5">
        <v>61584</v>
      </c>
      <c r="C215" s="6">
        <v>43846</v>
      </c>
      <c r="D215" s="7" t="s">
        <v>13</v>
      </c>
      <c r="E215" s="7" t="s">
        <v>18</v>
      </c>
      <c r="F215" s="8">
        <v>20</v>
      </c>
    </row>
    <row r="216" spans="2:6" x14ac:dyDescent="0.2">
      <c r="B216" s="5">
        <v>61585</v>
      </c>
      <c r="C216" s="6">
        <v>43846</v>
      </c>
      <c r="D216" s="7" t="s">
        <v>13</v>
      </c>
      <c r="E216" s="7" t="s">
        <v>21</v>
      </c>
      <c r="F216" s="8">
        <v>20</v>
      </c>
    </row>
    <row r="217" spans="2:6" x14ac:dyDescent="0.2">
      <c r="B217" s="5">
        <v>61586</v>
      </c>
      <c r="C217" s="6">
        <v>43846</v>
      </c>
      <c r="D217" s="7" t="s">
        <v>13</v>
      </c>
      <c r="E217" s="7" t="s">
        <v>7</v>
      </c>
      <c r="F217" s="8">
        <v>21</v>
      </c>
    </row>
    <row r="218" spans="2:6" x14ac:dyDescent="0.2">
      <c r="B218" s="5">
        <v>61587</v>
      </c>
      <c r="C218" s="6">
        <v>43846</v>
      </c>
      <c r="D218" s="7" t="s">
        <v>13</v>
      </c>
      <c r="E218" s="7" t="s">
        <v>11</v>
      </c>
      <c r="F218" s="8">
        <v>17</v>
      </c>
    </row>
    <row r="219" spans="2:6" x14ac:dyDescent="0.2">
      <c r="B219" s="5">
        <v>61588</v>
      </c>
      <c r="C219" s="6">
        <v>43846</v>
      </c>
      <c r="D219" s="7" t="s">
        <v>13</v>
      </c>
      <c r="E219" s="7" t="s">
        <v>14</v>
      </c>
      <c r="F219" s="8">
        <v>21</v>
      </c>
    </row>
    <row r="220" spans="2:6" x14ac:dyDescent="0.2">
      <c r="B220" s="5">
        <v>61589</v>
      </c>
      <c r="C220" s="6">
        <v>43846</v>
      </c>
      <c r="D220" s="7" t="s">
        <v>13</v>
      </c>
      <c r="E220" s="7" t="s">
        <v>16</v>
      </c>
      <c r="F220" s="8">
        <v>17</v>
      </c>
    </row>
    <row r="221" spans="2:6" x14ac:dyDescent="0.2">
      <c r="B221" s="5">
        <v>61590</v>
      </c>
      <c r="C221" s="6">
        <v>43846</v>
      </c>
      <c r="D221" s="7" t="s">
        <v>13</v>
      </c>
      <c r="E221" s="7" t="s">
        <v>18</v>
      </c>
      <c r="F221" s="8">
        <v>20</v>
      </c>
    </row>
    <row r="222" spans="2:6" x14ac:dyDescent="0.2">
      <c r="B222" s="5">
        <v>61591</v>
      </c>
      <c r="C222" s="6">
        <v>43846</v>
      </c>
      <c r="D222" s="7" t="s">
        <v>13</v>
      </c>
      <c r="E222" s="7" t="s">
        <v>7</v>
      </c>
      <c r="F222" s="8">
        <v>21</v>
      </c>
    </row>
    <row r="223" spans="2:6" x14ac:dyDescent="0.2">
      <c r="B223" s="5">
        <v>61592</v>
      </c>
      <c r="C223" s="6">
        <v>43846</v>
      </c>
      <c r="D223" s="7" t="s">
        <v>13</v>
      </c>
      <c r="E223" s="7" t="s">
        <v>30</v>
      </c>
      <c r="F223" s="8">
        <v>20</v>
      </c>
    </row>
    <row r="224" spans="2:6" x14ac:dyDescent="0.2">
      <c r="B224" s="5">
        <v>61593</v>
      </c>
      <c r="C224" s="6">
        <v>43846</v>
      </c>
      <c r="D224" s="7" t="s">
        <v>13</v>
      </c>
      <c r="E224" s="7" t="s">
        <v>11</v>
      </c>
      <c r="F224" s="8">
        <v>17</v>
      </c>
    </row>
    <row r="225" spans="2:6" x14ac:dyDescent="0.2">
      <c r="B225" s="5">
        <v>61594</v>
      </c>
      <c r="C225" s="6">
        <v>43846</v>
      </c>
      <c r="D225" s="7" t="s">
        <v>13</v>
      </c>
      <c r="E225" s="7" t="s">
        <v>14</v>
      </c>
      <c r="F225" s="8">
        <v>21</v>
      </c>
    </row>
    <row r="226" spans="2:6" x14ac:dyDescent="0.2">
      <c r="B226" s="5">
        <v>61595</v>
      </c>
      <c r="C226" s="6">
        <v>43846</v>
      </c>
      <c r="D226" s="7" t="s">
        <v>13</v>
      </c>
      <c r="E226" s="7" t="s">
        <v>16</v>
      </c>
      <c r="F226" s="8">
        <v>17</v>
      </c>
    </row>
    <row r="227" spans="2:6" x14ac:dyDescent="0.2">
      <c r="B227" s="5">
        <v>61596</v>
      </c>
      <c r="C227" s="6">
        <v>43846</v>
      </c>
      <c r="D227" s="7" t="s">
        <v>13</v>
      </c>
      <c r="E227" s="7" t="s">
        <v>18</v>
      </c>
      <c r="F227" s="8">
        <v>20</v>
      </c>
    </row>
    <row r="228" spans="2:6" x14ac:dyDescent="0.2">
      <c r="B228" s="5">
        <v>61597</v>
      </c>
      <c r="C228" s="6">
        <v>43846</v>
      </c>
      <c r="D228" s="7" t="s">
        <v>13</v>
      </c>
      <c r="E228" s="7" t="s">
        <v>30</v>
      </c>
      <c r="F228" s="8">
        <v>20</v>
      </c>
    </row>
    <row r="229" spans="2:6" x14ac:dyDescent="0.2">
      <c r="B229" s="5">
        <v>61598</v>
      </c>
      <c r="C229" s="6">
        <v>43846</v>
      </c>
      <c r="D229" s="7" t="s">
        <v>25</v>
      </c>
      <c r="E229" s="7"/>
      <c r="F229" s="8">
        <v>8</v>
      </c>
    </row>
    <row r="230" spans="2:6" x14ac:dyDescent="0.2">
      <c r="B230" s="5">
        <v>61599</v>
      </c>
      <c r="C230" s="6">
        <v>43846</v>
      </c>
      <c r="D230" s="7" t="s">
        <v>13</v>
      </c>
      <c r="E230" s="7" t="s">
        <v>7</v>
      </c>
      <c r="F230" s="8">
        <v>21</v>
      </c>
    </row>
    <row r="231" spans="2:6" x14ac:dyDescent="0.2">
      <c r="B231" s="5">
        <v>61600</v>
      </c>
      <c r="C231" s="6">
        <v>43846</v>
      </c>
      <c r="D231" s="7" t="s">
        <v>13</v>
      </c>
      <c r="E231" s="7" t="s">
        <v>6</v>
      </c>
      <c r="F231" s="8">
        <v>21</v>
      </c>
    </row>
    <row r="232" spans="2:6" x14ac:dyDescent="0.2">
      <c r="B232" s="5">
        <v>61601</v>
      </c>
      <c r="C232" s="6">
        <v>43847</v>
      </c>
      <c r="D232" s="7" t="s">
        <v>13</v>
      </c>
      <c r="E232" s="7" t="s">
        <v>14</v>
      </c>
      <c r="F232" s="8">
        <v>21</v>
      </c>
    </row>
    <row r="233" spans="2:6" x14ac:dyDescent="0.2">
      <c r="B233" s="5">
        <v>61602</v>
      </c>
      <c r="C233" s="6">
        <v>43847</v>
      </c>
      <c r="D233" s="7" t="s">
        <v>31</v>
      </c>
      <c r="E233" s="7" t="s">
        <v>11</v>
      </c>
      <c r="F233" s="8">
        <v>17</v>
      </c>
    </row>
    <row r="234" spans="2:6" x14ac:dyDescent="0.2">
      <c r="B234" s="5">
        <v>61603</v>
      </c>
      <c r="C234" s="6">
        <v>43847</v>
      </c>
      <c r="D234" s="7" t="s">
        <v>13</v>
      </c>
      <c r="E234" s="7" t="s">
        <v>6</v>
      </c>
      <c r="F234" s="8">
        <v>21</v>
      </c>
    </row>
    <row r="235" spans="2:6" x14ac:dyDescent="0.2">
      <c r="B235" s="5">
        <v>61604</v>
      </c>
      <c r="C235" s="6">
        <v>43847</v>
      </c>
      <c r="D235" s="7" t="s">
        <v>13</v>
      </c>
      <c r="E235" s="7" t="s">
        <v>7</v>
      </c>
      <c r="F235" s="8">
        <v>21</v>
      </c>
    </row>
    <row r="236" spans="2:6" x14ac:dyDescent="0.2">
      <c r="B236" s="5">
        <v>61605</v>
      </c>
      <c r="C236" s="6">
        <v>43847</v>
      </c>
      <c r="D236" s="7" t="s">
        <v>13</v>
      </c>
      <c r="E236" s="7" t="s">
        <v>16</v>
      </c>
      <c r="F236" s="8">
        <v>17</v>
      </c>
    </row>
    <row r="237" spans="2:6" x14ac:dyDescent="0.2">
      <c r="B237" s="5">
        <v>61606</v>
      </c>
      <c r="C237" s="6">
        <v>43847</v>
      </c>
      <c r="D237" s="7" t="s">
        <v>13</v>
      </c>
      <c r="E237" s="7" t="s">
        <v>18</v>
      </c>
      <c r="F237" s="8">
        <v>20</v>
      </c>
    </row>
    <row r="238" spans="2:6" x14ac:dyDescent="0.2">
      <c r="B238" s="5">
        <v>61607</v>
      </c>
      <c r="C238" s="6">
        <v>43847</v>
      </c>
      <c r="D238" s="7" t="s">
        <v>13</v>
      </c>
      <c r="E238" s="7" t="s">
        <v>7</v>
      </c>
      <c r="F238" s="8">
        <v>21</v>
      </c>
    </row>
    <row r="239" spans="2:6" x14ac:dyDescent="0.2">
      <c r="B239" s="5">
        <v>61608</v>
      </c>
      <c r="C239" s="6">
        <v>43847</v>
      </c>
      <c r="D239" s="7" t="s">
        <v>13</v>
      </c>
      <c r="E239" s="7" t="s">
        <v>16</v>
      </c>
      <c r="F239" s="8">
        <v>17</v>
      </c>
    </row>
    <row r="240" spans="2:6" x14ac:dyDescent="0.2">
      <c r="B240" s="5">
        <v>61609</v>
      </c>
      <c r="C240" s="6">
        <v>43847</v>
      </c>
      <c r="D240" s="7" t="s">
        <v>13</v>
      </c>
      <c r="E240" s="7" t="s">
        <v>7</v>
      </c>
      <c r="F240" s="8">
        <v>21</v>
      </c>
    </row>
    <row r="241" spans="2:6" x14ac:dyDescent="0.2">
      <c r="B241" s="5">
        <v>61610</v>
      </c>
      <c r="C241" s="6">
        <v>43847</v>
      </c>
      <c r="D241" s="7" t="s">
        <v>13</v>
      </c>
      <c r="E241" s="7" t="s">
        <v>6</v>
      </c>
      <c r="F241" s="8">
        <v>21</v>
      </c>
    </row>
    <row r="242" spans="2:6" x14ac:dyDescent="0.2">
      <c r="B242" s="5">
        <v>61611</v>
      </c>
      <c r="C242" s="6">
        <v>43847</v>
      </c>
      <c r="D242" s="7" t="s">
        <v>13</v>
      </c>
      <c r="E242" s="7" t="s">
        <v>16</v>
      </c>
      <c r="F242" s="8">
        <v>17</v>
      </c>
    </row>
    <row r="243" spans="2:6" x14ac:dyDescent="0.2">
      <c r="B243" s="5">
        <v>61612</v>
      </c>
      <c r="C243" s="6">
        <v>43847</v>
      </c>
      <c r="D243" s="7" t="s">
        <v>13</v>
      </c>
      <c r="E243" s="7" t="s">
        <v>15</v>
      </c>
      <c r="F243" s="8">
        <v>14</v>
      </c>
    </row>
    <row r="244" spans="2:6" x14ac:dyDescent="0.2">
      <c r="B244" s="5">
        <v>61613</v>
      </c>
      <c r="C244" s="6">
        <v>43847</v>
      </c>
      <c r="D244" s="7" t="s">
        <v>13</v>
      </c>
      <c r="E244" s="7" t="s">
        <v>7</v>
      </c>
      <c r="F244" s="8">
        <v>21</v>
      </c>
    </row>
    <row r="245" spans="2:6" x14ac:dyDescent="0.2">
      <c r="B245" s="5">
        <v>61614</v>
      </c>
      <c r="C245" s="6">
        <v>43847</v>
      </c>
      <c r="D245" s="7" t="s">
        <v>13</v>
      </c>
      <c r="E245" s="7" t="s">
        <v>11</v>
      </c>
      <c r="F245" s="8">
        <v>17</v>
      </c>
    </row>
    <row r="246" spans="2:6" x14ac:dyDescent="0.2">
      <c r="B246" s="5">
        <v>61615</v>
      </c>
      <c r="C246" s="6">
        <v>43847</v>
      </c>
      <c r="D246" s="7" t="s">
        <v>13</v>
      </c>
      <c r="E246" s="7" t="s">
        <v>6</v>
      </c>
      <c r="F246" s="8">
        <v>21</v>
      </c>
    </row>
    <row r="247" spans="2:6" x14ac:dyDescent="0.2">
      <c r="B247" s="5">
        <v>61616</v>
      </c>
      <c r="C247" s="6">
        <v>43847</v>
      </c>
      <c r="D247" s="7" t="s">
        <v>13</v>
      </c>
      <c r="E247" s="7" t="s">
        <v>16</v>
      </c>
      <c r="F247" s="8">
        <v>17</v>
      </c>
    </row>
    <row r="248" spans="2:6" x14ac:dyDescent="0.2">
      <c r="B248" s="5">
        <v>61617</v>
      </c>
      <c r="C248" s="6">
        <v>43847</v>
      </c>
      <c r="D248" s="7" t="s">
        <v>13</v>
      </c>
      <c r="E248" s="7" t="s">
        <v>15</v>
      </c>
      <c r="F248" s="8">
        <v>14</v>
      </c>
    </row>
    <row r="249" spans="2:6" x14ac:dyDescent="0.2">
      <c r="B249" s="5">
        <v>61618</v>
      </c>
      <c r="C249" s="6">
        <v>43847</v>
      </c>
      <c r="D249" s="7" t="s">
        <v>13</v>
      </c>
      <c r="E249" s="7" t="s">
        <v>7</v>
      </c>
      <c r="F249" s="8">
        <v>21</v>
      </c>
    </row>
    <row r="250" spans="2:6" x14ac:dyDescent="0.2">
      <c r="B250" s="5">
        <v>61619</v>
      </c>
      <c r="C250" s="6">
        <v>43847</v>
      </c>
      <c r="D250" s="7" t="s">
        <v>13</v>
      </c>
      <c r="E250" s="7" t="s">
        <v>11</v>
      </c>
      <c r="F250" s="8">
        <v>17</v>
      </c>
    </row>
    <row r="251" spans="2:6" x14ac:dyDescent="0.2">
      <c r="B251" s="5">
        <v>61620</v>
      </c>
      <c r="C251" s="6">
        <v>43847</v>
      </c>
      <c r="D251" s="7" t="s">
        <v>13</v>
      </c>
      <c r="E251" s="7" t="s">
        <v>6</v>
      </c>
      <c r="F251" s="8">
        <v>21</v>
      </c>
    </row>
    <row r="252" spans="2:6" x14ac:dyDescent="0.2">
      <c r="B252" s="5">
        <v>61621</v>
      </c>
      <c r="C252" s="6">
        <v>43847</v>
      </c>
      <c r="D252" s="7" t="s">
        <v>13</v>
      </c>
      <c r="E252" s="7" t="s">
        <v>16</v>
      </c>
      <c r="F252" s="8">
        <v>17</v>
      </c>
    </row>
    <row r="253" spans="2:6" x14ac:dyDescent="0.2">
      <c r="B253" s="5">
        <v>61622</v>
      </c>
      <c r="C253" s="6">
        <v>43847</v>
      </c>
      <c r="D253" s="7" t="s">
        <v>13</v>
      </c>
      <c r="E253" s="7" t="s">
        <v>15</v>
      </c>
      <c r="F253" s="8">
        <v>14</v>
      </c>
    </row>
    <row r="254" spans="2:6" x14ac:dyDescent="0.2">
      <c r="B254" s="5">
        <v>61623</v>
      </c>
      <c r="C254" s="6">
        <v>43847</v>
      </c>
      <c r="D254" s="7" t="s">
        <v>13</v>
      </c>
      <c r="E254" s="7" t="s">
        <v>11</v>
      </c>
      <c r="F254" s="8">
        <v>17</v>
      </c>
    </row>
    <row r="255" spans="2:6" x14ac:dyDescent="0.2">
      <c r="B255" s="5">
        <v>61624</v>
      </c>
      <c r="C255" s="6">
        <v>43847</v>
      </c>
      <c r="D255" s="7" t="s">
        <v>13</v>
      </c>
      <c r="E255" s="7" t="s">
        <v>7</v>
      </c>
      <c r="F255" s="8">
        <v>21</v>
      </c>
    </row>
    <row r="256" spans="2:6" x14ac:dyDescent="0.2">
      <c r="B256" s="5">
        <v>61625</v>
      </c>
      <c r="C256" s="6">
        <v>43847</v>
      </c>
      <c r="D256" s="7" t="s">
        <v>13</v>
      </c>
      <c r="E256" s="7" t="s">
        <v>6</v>
      </c>
      <c r="F256" s="8">
        <v>21</v>
      </c>
    </row>
    <row r="257" spans="2:6" x14ac:dyDescent="0.2">
      <c r="B257" s="5">
        <v>61626</v>
      </c>
      <c r="C257" s="6">
        <v>43847</v>
      </c>
      <c r="D257" s="7" t="s">
        <v>13</v>
      </c>
      <c r="E257" s="7" t="s">
        <v>16</v>
      </c>
      <c r="F257" s="8">
        <v>17</v>
      </c>
    </row>
    <row r="258" spans="2:6" x14ac:dyDescent="0.2">
      <c r="B258" s="5">
        <v>61627</v>
      </c>
      <c r="C258" s="6">
        <v>43847</v>
      </c>
      <c r="D258" s="7" t="s">
        <v>13</v>
      </c>
      <c r="E258" s="7" t="s">
        <v>15</v>
      </c>
      <c r="F258" s="8">
        <v>14</v>
      </c>
    </row>
    <row r="259" spans="2:6" x14ac:dyDescent="0.2">
      <c r="B259" s="5">
        <v>61628</v>
      </c>
      <c r="C259" s="6">
        <v>43847</v>
      </c>
      <c r="D259" s="7" t="s">
        <v>13</v>
      </c>
      <c r="E259" s="7" t="s">
        <v>6</v>
      </c>
      <c r="F259" s="8">
        <v>21</v>
      </c>
    </row>
    <row r="260" spans="2:6" x14ac:dyDescent="0.2">
      <c r="B260" s="5">
        <v>61629</v>
      </c>
      <c r="C260" s="6">
        <v>43847</v>
      </c>
      <c r="D260" s="7" t="s">
        <v>13</v>
      </c>
      <c r="E260" s="7" t="s">
        <v>11</v>
      </c>
      <c r="F260" s="8">
        <v>17</v>
      </c>
    </row>
    <row r="261" spans="2:6" x14ac:dyDescent="0.2">
      <c r="B261" s="5">
        <v>61630</v>
      </c>
      <c r="C261" s="6">
        <v>43847</v>
      </c>
      <c r="D261" s="7" t="s">
        <v>13</v>
      </c>
      <c r="E261" s="7" t="s">
        <v>7</v>
      </c>
      <c r="F261" s="8">
        <v>21</v>
      </c>
    </row>
    <row r="262" spans="2:6" x14ac:dyDescent="0.2">
      <c r="B262" s="5">
        <v>61631</v>
      </c>
      <c r="C262" s="6">
        <v>43847</v>
      </c>
      <c r="D262" s="7" t="s">
        <v>13</v>
      </c>
      <c r="E262" s="7" t="s">
        <v>14</v>
      </c>
      <c r="F262" s="8">
        <v>21</v>
      </c>
    </row>
    <row r="263" spans="2:6" x14ac:dyDescent="0.2">
      <c r="B263" s="5">
        <v>61632</v>
      </c>
      <c r="C263" s="6">
        <v>43847</v>
      </c>
      <c r="D263" s="7" t="s">
        <v>13</v>
      </c>
      <c r="E263" s="7" t="s">
        <v>16</v>
      </c>
      <c r="F263" s="8">
        <v>17</v>
      </c>
    </row>
    <row r="264" spans="2:6" x14ac:dyDescent="0.2">
      <c r="B264" s="5">
        <v>61633</v>
      </c>
      <c r="C264" s="6">
        <v>43847</v>
      </c>
      <c r="D264" s="7" t="s">
        <v>13</v>
      </c>
      <c r="E264" s="7" t="s">
        <v>15</v>
      </c>
      <c r="F264" s="8">
        <v>14</v>
      </c>
    </row>
    <row r="265" spans="2:6" x14ac:dyDescent="0.2">
      <c r="B265" s="5">
        <v>61634</v>
      </c>
      <c r="C265" s="6">
        <v>43847</v>
      </c>
      <c r="D265" s="7" t="s">
        <v>13</v>
      </c>
      <c r="E265" s="7" t="s">
        <v>14</v>
      </c>
      <c r="F265" s="8">
        <v>21</v>
      </c>
    </row>
    <row r="266" spans="2:6" x14ac:dyDescent="0.2">
      <c r="B266" s="5">
        <v>61635</v>
      </c>
      <c r="C266" s="6">
        <v>43847</v>
      </c>
      <c r="D266" s="7" t="s">
        <v>13</v>
      </c>
      <c r="E266" s="7" t="s">
        <v>11</v>
      </c>
      <c r="F266" s="8">
        <v>17</v>
      </c>
    </row>
    <row r="267" spans="2:6" x14ac:dyDescent="0.2">
      <c r="B267" s="5">
        <v>61636</v>
      </c>
      <c r="C267" s="6">
        <v>43847</v>
      </c>
      <c r="D267" s="7" t="s">
        <v>13</v>
      </c>
      <c r="E267" s="7" t="s">
        <v>7</v>
      </c>
      <c r="F267" s="8">
        <v>21</v>
      </c>
    </row>
    <row r="268" spans="2:6" x14ac:dyDescent="0.2">
      <c r="B268" s="5">
        <v>61637</v>
      </c>
      <c r="C268" s="6">
        <v>43847</v>
      </c>
      <c r="D268" s="7" t="s">
        <v>13</v>
      </c>
      <c r="E268" s="7" t="s">
        <v>6</v>
      </c>
      <c r="F268" s="8">
        <v>21</v>
      </c>
    </row>
    <row r="269" spans="2:6" x14ac:dyDescent="0.2">
      <c r="B269" s="5">
        <v>61638</v>
      </c>
      <c r="C269" s="6">
        <v>43847</v>
      </c>
      <c r="D269" s="7" t="s">
        <v>13</v>
      </c>
      <c r="E269" s="7" t="s">
        <v>16</v>
      </c>
      <c r="F269" s="8">
        <v>17</v>
      </c>
    </row>
    <row r="270" spans="2:6" x14ac:dyDescent="0.2">
      <c r="B270" s="5">
        <v>61639</v>
      </c>
      <c r="C270" s="6">
        <v>43847</v>
      </c>
      <c r="D270" s="7" t="s">
        <v>13</v>
      </c>
      <c r="E270" s="7" t="s">
        <v>15</v>
      </c>
      <c r="F270" s="8">
        <v>14</v>
      </c>
    </row>
    <row r="271" spans="2:6" x14ac:dyDescent="0.2">
      <c r="B271" s="5">
        <v>61640</v>
      </c>
      <c r="C271" s="6">
        <v>43847</v>
      </c>
      <c r="D271" s="7" t="s">
        <v>13</v>
      </c>
      <c r="E271" s="7" t="s">
        <v>14</v>
      </c>
      <c r="F271" s="8">
        <v>21</v>
      </c>
    </row>
    <row r="272" spans="2:6" x14ac:dyDescent="0.2">
      <c r="B272" s="5">
        <v>61641</v>
      </c>
      <c r="C272" s="6">
        <v>43847</v>
      </c>
      <c r="D272" s="7" t="s">
        <v>13</v>
      </c>
      <c r="E272" s="7" t="s">
        <v>11</v>
      </c>
      <c r="F272" s="8">
        <v>17</v>
      </c>
    </row>
    <row r="273" spans="2:6" x14ac:dyDescent="0.2">
      <c r="B273" s="5">
        <v>61642</v>
      </c>
      <c r="C273" s="6">
        <v>43847</v>
      </c>
      <c r="D273" s="7" t="s">
        <v>13</v>
      </c>
      <c r="E273" s="7" t="s">
        <v>21</v>
      </c>
      <c r="F273" s="8">
        <v>20</v>
      </c>
    </row>
    <row r="274" spans="2:6" x14ac:dyDescent="0.2">
      <c r="B274" s="5">
        <v>61643</v>
      </c>
      <c r="C274" s="6">
        <v>43847</v>
      </c>
      <c r="D274" s="7" t="s">
        <v>13</v>
      </c>
      <c r="E274" s="7" t="s">
        <v>7</v>
      </c>
      <c r="F274" s="8">
        <v>21</v>
      </c>
    </row>
    <row r="275" spans="2:6" x14ac:dyDescent="0.2">
      <c r="B275" s="5">
        <v>61644</v>
      </c>
      <c r="C275" s="6">
        <v>43847</v>
      </c>
      <c r="D275" s="7" t="s">
        <v>13</v>
      </c>
      <c r="E275" s="7" t="s">
        <v>21</v>
      </c>
      <c r="F275" s="8">
        <v>20</v>
      </c>
    </row>
    <row r="276" spans="2:6" x14ac:dyDescent="0.2">
      <c r="B276" s="5">
        <v>61645</v>
      </c>
      <c r="C276" s="6">
        <v>43847</v>
      </c>
      <c r="D276" s="7" t="s">
        <v>13</v>
      </c>
      <c r="E276" s="7" t="s">
        <v>11</v>
      </c>
      <c r="F276" s="8">
        <v>17</v>
      </c>
    </row>
    <row r="277" spans="2:6" x14ac:dyDescent="0.2">
      <c r="B277" s="5">
        <v>61646</v>
      </c>
      <c r="C277" s="6">
        <v>43847</v>
      </c>
      <c r="D277" s="7" t="s">
        <v>13</v>
      </c>
      <c r="E277" s="7" t="s">
        <v>15</v>
      </c>
      <c r="F277" s="8">
        <v>14</v>
      </c>
    </row>
    <row r="278" spans="2:6" x14ac:dyDescent="0.2">
      <c r="B278" s="5">
        <v>61647</v>
      </c>
      <c r="C278" s="6">
        <v>43847</v>
      </c>
      <c r="D278" s="7" t="s">
        <v>13</v>
      </c>
      <c r="E278" s="7" t="s">
        <v>16</v>
      </c>
      <c r="F278" s="8">
        <v>17</v>
      </c>
    </row>
    <row r="279" spans="2:6" x14ac:dyDescent="0.2">
      <c r="B279" s="5">
        <v>61648</v>
      </c>
      <c r="C279" s="6">
        <v>43847</v>
      </c>
      <c r="D279" s="7" t="s">
        <v>13</v>
      </c>
      <c r="E279" s="7" t="s">
        <v>19</v>
      </c>
      <c r="F279" s="8">
        <v>16</v>
      </c>
    </row>
    <row r="280" spans="2:6" x14ac:dyDescent="0.2">
      <c r="B280" s="5">
        <v>61649</v>
      </c>
      <c r="C280" s="6">
        <v>43847</v>
      </c>
      <c r="D280" s="7" t="s">
        <v>13</v>
      </c>
      <c r="E280" s="7" t="s">
        <v>20</v>
      </c>
      <c r="F280" s="8">
        <v>17</v>
      </c>
    </row>
    <row r="281" spans="2:6" x14ac:dyDescent="0.2">
      <c r="B281" s="5">
        <v>61650</v>
      </c>
      <c r="C281" s="6">
        <v>43847</v>
      </c>
      <c r="D281" s="7" t="s">
        <v>13</v>
      </c>
      <c r="E281" s="7" t="s">
        <v>32</v>
      </c>
      <c r="F281" s="8">
        <v>20</v>
      </c>
    </row>
    <row r="282" spans="2:6" x14ac:dyDescent="0.2">
      <c r="B282" s="5">
        <v>61651</v>
      </c>
      <c r="C282" s="6">
        <v>43848</v>
      </c>
      <c r="D282" s="7" t="s">
        <v>13</v>
      </c>
      <c r="E282" s="7" t="s">
        <v>33</v>
      </c>
      <c r="F282" s="8">
        <v>15</v>
      </c>
    </row>
    <row r="283" spans="2:6" x14ac:dyDescent="0.2">
      <c r="B283" s="5">
        <v>61652</v>
      </c>
      <c r="C283" s="6">
        <v>43848</v>
      </c>
      <c r="D283" s="7" t="s">
        <v>13</v>
      </c>
      <c r="E283" s="7" t="s">
        <v>34</v>
      </c>
      <c r="F283" s="8">
        <v>15</v>
      </c>
    </row>
    <row r="284" spans="2:6" x14ac:dyDescent="0.2">
      <c r="B284" s="5">
        <v>61653</v>
      </c>
      <c r="C284" s="6">
        <v>43848</v>
      </c>
      <c r="D284" s="7" t="s">
        <v>13</v>
      </c>
      <c r="E284" s="7" t="s">
        <v>11</v>
      </c>
      <c r="F284" s="8">
        <v>17</v>
      </c>
    </row>
    <row r="285" spans="2:6" x14ac:dyDescent="0.2">
      <c r="B285" s="5">
        <v>61654</v>
      </c>
      <c r="C285" s="6">
        <v>43848</v>
      </c>
      <c r="D285" s="7" t="s">
        <v>13</v>
      </c>
      <c r="E285" s="7" t="s">
        <v>21</v>
      </c>
      <c r="F285" s="8">
        <v>20</v>
      </c>
    </row>
    <row r="286" spans="2:6" x14ac:dyDescent="0.2">
      <c r="B286" s="5">
        <v>61655</v>
      </c>
      <c r="C286" s="6">
        <v>43848</v>
      </c>
      <c r="D286" s="7" t="s">
        <v>13</v>
      </c>
      <c r="E286" s="7" t="s">
        <v>14</v>
      </c>
      <c r="F286" s="8">
        <v>21</v>
      </c>
    </row>
    <row r="287" spans="2:6" x14ac:dyDescent="0.2">
      <c r="B287" s="5">
        <v>61656</v>
      </c>
      <c r="C287" s="6">
        <v>43848</v>
      </c>
      <c r="D287" s="7" t="s">
        <v>13</v>
      </c>
      <c r="E287" s="7" t="s">
        <v>15</v>
      </c>
      <c r="F287" s="8">
        <v>14</v>
      </c>
    </row>
    <row r="288" spans="2:6" x14ac:dyDescent="0.2">
      <c r="B288" s="5">
        <v>61657</v>
      </c>
      <c r="C288" s="6">
        <v>43848</v>
      </c>
      <c r="D288" s="7" t="s">
        <v>13</v>
      </c>
      <c r="E288" s="7" t="s">
        <v>16</v>
      </c>
      <c r="F288" s="8">
        <v>17</v>
      </c>
    </row>
    <row r="289" spans="2:6" x14ac:dyDescent="0.2">
      <c r="B289" s="5">
        <v>61658</v>
      </c>
      <c r="C289" s="6">
        <v>43848</v>
      </c>
      <c r="D289" s="7" t="s">
        <v>13</v>
      </c>
      <c r="E289" s="7" t="s">
        <v>20</v>
      </c>
      <c r="F289" s="8">
        <v>17</v>
      </c>
    </row>
    <row r="290" spans="2:6" x14ac:dyDescent="0.2">
      <c r="B290" s="5">
        <v>61659</v>
      </c>
      <c r="C290" s="6">
        <v>43848</v>
      </c>
      <c r="D290" s="7" t="s">
        <v>13</v>
      </c>
      <c r="E290" s="7" t="s">
        <v>6</v>
      </c>
      <c r="F290" s="8">
        <v>21</v>
      </c>
    </row>
    <row r="291" spans="2:6" x14ac:dyDescent="0.2">
      <c r="B291" s="5">
        <v>61660</v>
      </c>
      <c r="C291" s="6">
        <v>43848</v>
      </c>
      <c r="D291" s="7" t="s">
        <v>13</v>
      </c>
      <c r="E291" s="7" t="s">
        <v>33</v>
      </c>
      <c r="F291" s="8">
        <v>15</v>
      </c>
    </row>
    <row r="292" spans="2:6" x14ac:dyDescent="0.2">
      <c r="B292" s="5">
        <v>61661</v>
      </c>
      <c r="C292" s="6">
        <v>43848</v>
      </c>
      <c r="D292" s="7" t="s">
        <v>13</v>
      </c>
      <c r="E292" s="7" t="s">
        <v>7</v>
      </c>
      <c r="F292" s="8">
        <v>21</v>
      </c>
    </row>
    <row r="293" spans="2:6" x14ac:dyDescent="0.2">
      <c r="B293" s="5">
        <v>61662</v>
      </c>
      <c r="C293" s="6">
        <v>43848</v>
      </c>
      <c r="D293" s="7" t="s">
        <v>13</v>
      </c>
      <c r="E293" s="7" t="s">
        <v>32</v>
      </c>
      <c r="F293" s="8">
        <v>20</v>
      </c>
    </row>
    <row r="294" spans="2:6" x14ac:dyDescent="0.2">
      <c r="B294" s="5">
        <v>61663</v>
      </c>
      <c r="C294" s="6">
        <v>43848</v>
      </c>
      <c r="D294" s="7" t="s">
        <v>13</v>
      </c>
      <c r="E294" s="7" t="s">
        <v>34</v>
      </c>
      <c r="F294" s="8">
        <v>15</v>
      </c>
    </row>
    <row r="295" spans="2:6" x14ac:dyDescent="0.2">
      <c r="B295" s="5">
        <v>61664</v>
      </c>
      <c r="C295" s="6">
        <v>43848</v>
      </c>
      <c r="D295" s="7" t="s">
        <v>13</v>
      </c>
      <c r="E295" s="7" t="s">
        <v>11</v>
      </c>
      <c r="F295" s="8">
        <v>17</v>
      </c>
    </row>
    <row r="296" spans="2:6" x14ac:dyDescent="0.2">
      <c r="B296" s="5">
        <v>61665</v>
      </c>
      <c r="C296" s="6">
        <v>43848</v>
      </c>
      <c r="D296" s="7" t="s">
        <v>13</v>
      </c>
      <c r="E296" s="7" t="s">
        <v>21</v>
      </c>
      <c r="F296" s="8">
        <v>20</v>
      </c>
    </row>
    <row r="297" spans="2:6" x14ac:dyDescent="0.2">
      <c r="B297" s="5">
        <v>61666</v>
      </c>
      <c r="C297" s="6">
        <v>43848</v>
      </c>
      <c r="D297" s="7" t="s">
        <v>13</v>
      </c>
      <c r="E297" s="7" t="s">
        <v>14</v>
      </c>
      <c r="F297" s="8">
        <v>21</v>
      </c>
    </row>
    <row r="298" spans="2:6" x14ac:dyDescent="0.2">
      <c r="B298" s="5">
        <v>61667</v>
      </c>
      <c r="C298" s="6">
        <v>43848</v>
      </c>
      <c r="D298" s="7" t="s">
        <v>13</v>
      </c>
      <c r="E298" s="7" t="s">
        <v>15</v>
      </c>
      <c r="F298" s="8">
        <v>14</v>
      </c>
    </row>
    <row r="299" spans="2:6" x14ac:dyDescent="0.2">
      <c r="B299" s="5">
        <v>61668</v>
      </c>
      <c r="C299" s="6">
        <v>43848</v>
      </c>
      <c r="D299" s="7" t="s">
        <v>13</v>
      </c>
      <c r="E299" s="7" t="s">
        <v>16</v>
      </c>
      <c r="F299" s="8">
        <v>17</v>
      </c>
    </row>
    <row r="300" spans="2:6" x14ac:dyDescent="0.2">
      <c r="B300" s="5">
        <v>61669</v>
      </c>
      <c r="C300" s="6">
        <v>43848</v>
      </c>
      <c r="D300" s="7" t="s">
        <v>13</v>
      </c>
      <c r="E300" s="7" t="s">
        <v>33</v>
      </c>
      <c r="F300" s="8">
        <v>15</v>
      </c>
    </row>
    <row r="301" spans="2:6" x14ac:dyDescent="0.2">
      <c r="B301" s="5">
        <v>61670</v>
      </c>
      <c r="C301" s="6">
        <v>43848</v>
      </c>
      <c r="D301" s="7" t="s">
        <v>13</v>
      </c>
      <c r="E301" s="7" t="s">
        <v>7</v>
      </c>
      <c r="F301" s="8">
        <v>21</v>
      </c>
    </row>
    <row r="302" spans="2:6" x14ac:dyDescent="0.2">
      <c r="B302" s="5">
        <v>61671</v>
      </c>
      <c r="C302" s="6">
        <v>43848</v>
      </c>
      <c r="D302" s="7" t="s">
        <v>13</v>
      </c>
      <c r="E302" s="7" t="s">
        <v>6</v>
      </c>
      <c r="F302" s="8">
        <v>21</v>
      </c>
    </row>
    <row r="303" spans="2:6" x14ac:dyDescent="0.2">
      <c r="B303" s="5">
        <v>61672</v>
      </c>
      <c r="C303" s="6">
        <v>43848</v>
      </c>
      <c r="D303" s="7" t="s">
        <v>13</v>
      </c>
      <c r="E303" s="7" t="s">
        <v>11</v>
      </c>
      <c r="F303" s="8">
        <v>17</v>
      </c>
    </row>
    <row r="304" spans="2:6" x14ac:dyDescent="0.2">
      <c r="B304" s="5">
        <v>61673</v>
      </c>
      <c r="C304" s="6">
        <v>43848</v>
      </c>
      <c r="D304" s="7" t="s">
        <v>13</v>
      </c>
      <c r="E304" s="7" t="s">
        <v>34</v>
      </c>
      <c r="F304" s="8">
        <v>15</v>
      </c>
    </row>
    <row r="305" spans="2:6" x14ac:dyDescent="0.2">
      <c r="B305" s="5">
        <v>61674</v>
      </c>
      <c r="C305" s="6">
        <v>43848</v>
      </c>
      <c r="D305" s="7" t="s">
        <v>13</v>
      </c>
      <c r="E305" s="7" t="s">
        <v>21</v>
      </c>
      <c r="F305" s="8">
        <v>20</v>
      </c>
    </row>
    <row r="306" spans="2:6" x14ac:dyDescent="0.2">
      <c r="B306" s="5">
        <v>61675</v>
      </c>
      <c r="C306" s="6">
        <v>43848</v>
      </c>
      <c r="D306" s="7" t="s">
        <v>13</v>
      </c>
      <c r="E306" s="7" t="s">
        <v>14</v>
      </c>
      <c r="F306" s="8">
        <v>21</v>
      </c>
    </row>
    <row r="307" spans="2:6" x14ac:dyDescent="0.2">
      <c r="B307" s="5">
        <v>61676</v>
      </c>
      <c r="C307" s="6">
        <v>43848</v>
      </c>
      <c r="D307" s="7" t="s">
        <v>13</v>
      </c>
      <c r="E307" s="7" t="s">
        <v>15</v>
      </c>
      <c r="F307" s="8">
        <v>14</v>
      </c>
    </row>
    <row r="308" spans="2:6" x14ac:dyDescent="0.2">
      <c r="B308" s="5">
        <v>61677</v>
      </c>
      <c r="C308" s="6">
        <v>43848</v>
      </c>
      <c r="D308" s="7" t="s">
        <v>13</v>
      </c>
      <c r="E308" s="7" t="s">
        <v>16</v>
      </c>
      <c r="F308" s="8">
        <v>17</v>
      </c>
    </row>
    <row r="309" spans="2:6" x14ac:dyDescent="0.2">
      <c r="B309" s="5">
        <v>61678</v>
      </c>
      <c r="C309" s="6">
        <v>43848</v>
      </c>
      <c r="D309" s="7" t="s">
        <v>13</v>
      </c>
      <c r="E309" s="7" t="s">
        <v>7</v>
      </c>
      <c r="F309" s="8">
        <v>21</v>
      </c>
    </row>
    <row r="310" spans="2:6" x14ac:dyDescent="0.2">
      <c r="B310" s="5">
        <v>61679</v>
      </c>
      <c r="C310" s="6">
        <v>43848</v>
      </c>
      <c r="D310" s="7" t="s">
        <v>13</v>
      </c>
      <c r="E310" s="7" t="s">
        <v>6</v>
      </c>
      <c r="F310" s="8">
        <v>21</v>
      </c>
    </row>
    <row r="311" spans="2:6" x14ac:dyDescent="0.2">
      <c r="B311" s="5">
        <v>61680</v>
      </c>
      <c r="C311" s="6">
        <v>43848</v>
      </c>
      <c r="D311" s="7" t="s">
        <v>13</v>
      </c>
      <c r="E311" s="7" t="s">
        <v>11</v>
      </c>
      <c r="F311" s="8">
        <v>17</v>
      </c>
    </row>
    <row r="312" spans="2:6" x14ac:dyDescent="0.2">
      <c r="B312" s="5">
        <v>61681</v>
      </c>
      <c r="C312" s="6">
        <v>43848</v>
      </c>
      <c r="D312" s="7" t="s">
        <v>13</v>
      </c>
      <c r="E312" s="7" t="s">
        <v>11</v>
      </c>
      <c r="F312" s="8">
        <v>17</v>
      </c>
    </row>
    <row r="313" spans="2:6" x14ac:dyDescent="0.2">
      <c r="B313" s="5">
        <v>61682</v>
      </c>
      <c r="C313" s="6">
        <v>43848</v>
      </c>
      <c r="D313" s="7" t="s">
        <v>13</v>
      </c>
      <c r="E313" s="7" t="s">
        <v>34</v>
      </c>
      <c r="F313" s="8">
        <v>15</v>
      </c>
    </row>
    <row r="314" spans="2:6" x14ac:dyDescent="0.2">
      <c r="B314" s="5">
        <v>61683</v>
      </c>
      <c r="C314" s="6">
        <v>43848</v>
      </c>
      <c r="D314" s="7" t="s">
        <v>13</v>
      </c>
      <c r="E314" s="7" t="s">
        <v>21</v>
      </c>
      <c r="F314" s="8">
        <v>20</v>
      </c>
    </row>
    <row r="315" spans="2:6" x14ac:dyDescent="0.2">
      <c r="B315" s="5">
        <v>61684</v>
      </c>
      <c r="C315" s="6">
        <v>43848</v>
      </c>
      <c r="D315" s="7" t="s">
        <v>13</v>
      </c>
      <c r="E315" s="7" t="s">
        <v>14</v>
      </c>
      <c r="F315" s="8">
        <v>21</v>
      </c>
    </row>
    <row r="316" spans="2:6" x14ac:dyDescent="0.2">
      <c r="B316" s="5">
        <v>61685</v>
      </c>
      <c r="C316" s="6">
        <v>43848</v>
      </c>
      <c r="D316" s="7" t="s">
        <v>13</v>
      </c>
      <c r="E316" s="7" t="s">
        <v>33</v>
      </c>
      <c r="F316" s="8">
        <v>15</v>
      </c>
    </row>
    <row r="317" spans="2:6" x14ac:dyDescent="0.2">
      <c r="B317" s="5">
        <v>61686</v>
      </c>
      <c r="C317" s="6">
        <v>43848</v>
      </c>
      <c r="D317" s="7" t="s">
        <v>13</v>
      </c>
      <c r="E317" s="7" t="s">
        <v>15</v>
      </c>
      <c r="F317" s="8">
        <v>14</v>
      </c>
    </row>
    <row r="318" spans="2:6" x14ac:dyDescent="0.2">
      <c r="B318" s="5">
        <v>61687</v>
      </c>
      <c r="C318" s="6">
        <v>43848</v>
      </c>
      <c r="D318" s="7" t="s">
        <v>13</v>
      </c>
      <c r="E318" s="7" t="s">
        <v>16</v>
      </c>
      <c r="F318" s="8">
        <v>17</v>
      </c>
    </row>
    <row r="319" spans="2:6" x14ac:dyDescent="0.2">
      <c r="B319" s="5">
        <v>61688</v>
      </c>
      <c r="C319" s="6">
        <v>43848</v>
      </c>
      <c r="D319" s="7" t="s">
        <v>13</v>
      </c>
      <c r="E319" s="7" t="s">
        <v>7</v>
      </c>
      <c r="F319" s="8">
        <v>21</v>
      </c>
    </row>
    <row r="320" spans="2:6" x14ac:dyDescent="0.2">
      <c r="B320" s="5">
        <v>61689</v>
      </c>
      <c r="C320" s="6">
        <v>43848</v>
      </c>
      <c r="D320" s="7" t="s">
        <v>13</v>
      </c>
      <c r="E320" s="7" t="s">
        <v>6</v>
      </c>
      <c r="F320" s="8">
        <v>21</v>
      </c>
    </row>
    <row r="321" spans="2:6" x14ac:dyDescent="0.2">
      <c r="B321" s="5">
        <v>61690</v>
      </c>
      <c r="C321" s="6">
        <v>43848</v>
      </c>
      <c r="D321" s="7" t="s">
        <v>13</v>
      </c>
      <c r="E321" s="7" t="s">
        <v>33</v>
      </c>
      <c r="F321" s="8">
        <v>15</v>
      </c>
    </row>
    <row r="322" spans="2:6" x14ac:dyDescent="0.2">
      <c r="B322" s="5">
        <v>61691</v>
      </c>
      <c r="C322" s="6">
        <v>43848</v>
      </c>
      <c r="D322" s="7" t="s">
        <v>13</v>
      </c>
      <c r="E322" s="7" t="s">
        <v>34</v>
      </c>
      <c r="F322" s="8">
        <v>15</v>
      </c>
    </row>
    <row r="323" spans="2:6" x14ac:dyDescent="0.2">
      <c r="B323" s="5">
        <v>61692</v>
      </c>
      <c r="C323" s="6">
        <v>43848</v>
      </c>
      <c r="D323" s="7" t="s">
        <v>13</v>
      </c>
      <c r="E323" s="7" t="s">
        <v>14</v>
      </c>
      <c r="F323" s="8">
        <v>21</v>
      </c>
    </row>
    <row r="324" spans="2:6" x14ac:dyDescent="0.2">
      <c r="B324" s="5">
        <v>61693</v>
      </c>
      <c r="C324" s="6">
        <v>43848</v>
      </c>
      <c r="D324" s="7" t="s">
        <v>13</v>
      </c>
      <c r="E324" s="7" t="s">
        <v>15</v>
      </c>
      <c r="F324" s="8">
        <v>14</v>
      </c>
    </row>
    <row r="325" spans="2:6" x14ac:dyDescent="0.2">
      <c r="B325" s="5">
        <v>61694</v>
      </c>
      <c r="C325" s="6">
        <v>43848</v>
      </c>
      <c r="D325" s="7" t="s">
        <v>13</v>
      </c>
      <c r="E325" s="7" t="s">
        <v>16</v>
      </c>
      <c r="F325" s="8">
        <v>17</v>
      </c>
    </row>
    <row r="326" spans="2:6" x14ac:dyDescent="0.2">
      <c r="B326" s="5">
        <v>61695</v>
      </c>
      <c r="C326" s="6">
        <v>43848</v>
      </c>
      <c r="D326" s="7" t="s">
        <v>13</v>
      </c>
      <c r="E326" s="7" t="s">
        <v>7</v>
      </c>
      <c r="F326" s="8">
        <v>21</v>
      </c>
    </row>
    <row r="327" spans="2:6" x14ac:dyDescent="0.2">
      <c r="B327" s="5">
        <v>61696</v>
      </c>
      <c r="C327" s="6">
        <v>43848</v>
      </c>
      <c r="D327" s="7" t="s">
        <v>13</v>
      </c>
      <c r="E327" s="7" t="s">
        <v>6</v>
      </c>
      <c r="F327" s="8">
        <v>21</v>
      </c>
    </row>
    <row r="328" spans="2:6" x14ac:dyDescent="0.2">
      <c r="B328" s="5">
        <v>61697</v>
      </c>
      <c r="C328" s="6">
        <v>43850</v>
      </c>
      <c r="D328" s="7" t="s">
        <v>35</v>
      </c>
      <c r="E328" s="7" t="s">
        <v>15</v>
      </c>
      <c r="F328" s="8">
        <v>14</v>
      </c>
    </row>
    <row r="329" spans="2:6" x14ac:dyDescent="0.2">
      <c r="B329" s="5">
        <v>61698</v>
      </c>
      <c r="C329" s="6">
        <v>43850</v>
      </c>
      <c r="D329" s="7" t="s">
        <v>13</v>
      </c>
      <c r="E329" s="7" t="s">
        <v>11</v>
      </c>
      <c r="F329" s="8">
        <v>17</v>
      </c>
    </row>
    <row r="330" spans="2:6" x14ac:dyDescent="0.2">
      <c r="B330" s="5">
        <v>61699</v>
      </c>
      <c r="C330" s="6">
        <v>43850</v>
      </c>
      <c r="D330" s="7" t="s">
        <v>13</v>
      </c>
      <c r="E330" s="7" t="s">
        <v>16</v>
      </c>
      <c r="F330" s="8">
        <v>17</v>
      </c>
    </row>
    <row r="331" spans="2:6" x14ac:dyDescent="0.2">
      <c r="B331" s="5">
        <v>61700</v>
      </c>
      <c r="C331" s="6">
        <v>43850</v>
      </c>
      <c r="D331" s="7" t="s">
        <v>13</v>
      </c>
      <c r="E331" s="7" t="s">
        <v>6</v>
      </c>
      <c r="F331" s="8">
        <v>21</v>
      </c>
    </row>
    <row r="332" spans="2:6" x14ac:dyDescent="0.2">
      <c r="B332" s="5">
        <v>61701</v>
      </c>
      <c r="C332" s="6">
        <v>43850</v>
      </c>
      <c r="D332" s="7" t="s">
        <v>13</v>
      </c>
      <c r="E332" s="7" t="s">
        <v>7</v>
      </c>
      <c r="F332" s="8">
        <v>21</v>
      </c>
    </row>
    <row r="333" spans="2:6" x14ac:dyDescent="0.2">
      <c r="B333" s="5">
        <v>61702</v>
      </c>
      <c r="C333" s="6">
        <v>43850</v>
      </c>
      <c r="D333" s="7" t="s">
        <v>13</v>
      </c>
      <c r="E333" s="7" t="s">
        <v>11</v>
      </c>
      <c r="F333" s="8">
        <v>17</v>
      </c>
    </row>
    <row r="334" spans="2:6" x14ac:dyDescent="0.2">
      <c r="B334" s="5">
        <v>61703</v>
      </c>
      <c r="C334" s="6">
        <v>43850</v>
      </c>
      <c r="D334" s="7" t="s">
        <v>13</v>
      </c>
      <c r="E334" s="7" t="s">
        <v>20</v>
      </c>
      <c r="F334" s="8">
        <v>17</v>
      </c>
    </row>
    <row r="335" spans="2:6" x14ac:dyDescent="0.2">
      <c r="B335" s="5">
        <v>61704</v>
      </c>
      <c r="C335" s="6">
        <v>43850</v>
      </c>
      <c r="D335" s="7" t="s">
        <v>13</v>
      </c>
      <c r="E335" s="7" t="s">
        <v>20</v>
      </c>
      <c r="F335" s="8">
        <v>17</v>
      </c>
    </row>
    <row r="336" spans="2:6" x14ac:dyDescent="0.2">
      <c r="B336" s="5">
        <v>61705</v>
      </c>
      <c r="C336" s="6">
        <v>43850</v>
      </c>
      <c r="D336" s="7" t="s">
        <v>36</v>
      </c>
      <c r="E336" s="7"/>
      <c r="F336" s="8">
        <v>20</v>
      </c>
    </row>
    <row r="337" spans="2:6" x14ac:dyDescent="0.2">
      <c r="B337" s="5">
        <v>61706</v>
      </c>
      <c r="C337" s="6" t="s">
        <v>22</v>
      </c>
      <c r="D337" s="7"/>
      <c r="E337" s="7"/>
      <c r="F337" s="8"/>
    </row>
    <row r="338" spans="2:6" x14ac:dyDescent="0.2">
      <c r="B338" s="5">
        <v>61707</v>
      </c>
      <c r="C338" s="6">
        <v>43850</v>
      </c>
      <c r="D338" s="7" t="s">
        <v>13</v>
      </c>
      <c r="E338" s="7" t="s">
        <v>7</v>
      </c>
      <c r="F338" s="8">
        <v>21</v>
      </c>
    </row>
    <row r="339" spans="2:6" x14ac:dyDescent="0.2">
      <c r="B339" s="5">
        <v>61708</v>
      </c>
      <c r="C339" s="6">
        <v>43850</v>
      </c>
      <c r="D339" s="7" t="s">
        <v>13</v>
      </c>
      <c r="E339" s="7" t="s">
        <v>11</v>
      </c>
      <c r="F339" s="8">
        <v>17</v>
      </c>
    </row>
    <row r="340" spans="2:6" x14ac:dyDescent="0.2">
      <c r="B340" s="5">
        <v>61709</v>
      </c>
      <c r="C340" s="6">
        <v>43850</v>
      </c>
      <c r="D340" s="7" t="s">
        <v>13</v>
      </c>
      <c r="E340" s="7" t="s">
        <v>16</v>
      </c>
      <c r="F340" s="8">
        <v>17</v>
      </c>
    </row>
    <row r="341" spans="2:6" x14ac:dyDescent="0.2">
      <c r="B341" s="5">
        <v>61710</v>
      </c>
      <c r="C341" s="6">
        <v>43850</v>
      </c>
      <c r="D341" s="7" t="s">
        <v>13</v>
      </c>
      <c r="E341" s="7" t="s">
        <v>7</v>
      </c>
      <c r="F341" s="8">
        <v>21</v>
      </c>
    </row>
    <row r="342" spans="2:6" x14ac:dyDescent="0.2">
      <c r="B342" s="5">
        <v>61711</v>
      </c>
      <c r="C342" s="6">
        <v>43850</v>
      </c>
      <c r="D342" s="7" t="s">
        <v>13</v>
      </c>
      <c r="E342" s="7" t="s">
        <v>20</v>
      </c>
      <c r="F342" s="8">
        <v>17</v>
      </c>
    </row>
    <row r="343" spans="2:6" x14ac:dyDescent="0.2">
      <c r="B343" s="5">
        <v>61712</v>
      </c>
      <c r="C343" s="6">
        <v>43850</v>
      </c>
      <c r="D343" s="7" t="s">
        <v>13</v>
      </c>
      <c r="E343" s="7" t="s">
        <v>11</v>
      </c>
      <c r="F343" s="8">
        <v>17</v>
      </c>
    </row>
    <row r="344" spans="2:6" x14ac:dyDescent="0.2">
      <c r="B344" s="5">
        <v>61713</v>
      </c>
      <c r="C344" s="6">
        <v>43850</v>
      </c>
      <c r="D344" s="7" t="s">
        <v>13</v>
      </c>
      <c r="E344" s="7" t="s">
        <v>16</v>
      </c>
      <c r="F344" s="8">
        <v>17</v>
      </c>
    </row>
    <row r="345" spans="2:6" x14ac:dyDescent="0.2">
      <c r="B345" s="5">
        <v>61714</v>
      </c>
      <c r="C345" s="6">
        <v>43850</v>
      </c>
      <c r="D345" s="7" t="s">
        <v>13</v>
      </c>
      <c r="E345" s="7" t="s">
        <v>7</v>
      </c>
      <c r="F345" s="8">
        <v>21</v>
      </c>
    </row>
    <row r="346" spans="2:6" x14ac:dyDescent="0.2">
      <c r="B346" s="5">
        <v>61715</v>
      </c>
      <c r="C346" s="6">
        <v>43850</v>
      </c>
      <c r="D346" s="7" t="s">
        <v>13</v>
      </c>
      <c r="E346" s="7" t="s">
        <v>14</v>
      </c>
      <c r="F346" s="8">
        <v>21</v>
      </c>
    </row>
    <row r="347" spans="2:6" x14ac:dyDescent="0.2">
      <c r="B347" s="5">
        <v>61716</v>
      </c>
      <c r="C347" s="6">
        <v>43850</v>
      </c>
      <c r="D347" s="7" t="s">
        <v>13</v>
      </c>
      <c r="E347" s="7" t="s">
        <v>20</v>
      </c>
      <c r="F347" s="8">
        <v>17</v>
      </c>
    </row>
    <row r="348" spans="2:6" x14ac:dyDescent="0.2">
      <c r="B348" s="5">
        <v>61717</v>
      </c>
      <c r="C348" s="6">
        <v>43850</v>
      </c>
      <c r="D348" s="7" t="s">
        <v>13</v>
      </c>
      <c r="E348" s="7" t="s">
        <v>11</v>
      </c>
      <c r="F348" s="8">
        <v>17</v>
      </c>
    </row>
    <row r="349" spans="2:6" x14ac:dyDescent="0.2">
      <c r="B349" s="5">
        <v>61718</v>
      </c>
      <c r="C349" s="6">
        <v>43850</v>
      </c>
      <c r="D349" s="7" t="s">
        <v>26</v>
      </c>
      <c r="E349" s="7"/>
      <c r="F349" s="8">
        <v>6</v>
      </c>
    </row>
    <row r="350" spans="2:6" x14ac:dyDescent="0.2">
      <c r="B350" s="5">
        <v>61719</v>
      </c>
      <c r="C350" s="6">
        <v>43850</v>
      </c>
      <c r="D350" s="7" t="s">
        <v>13</v>
      </c>
      <c r="E350" s="7" t="s">
        <v>11</v>
      </c>
      <c r="F350" s="8">
        <v>17</v>
      </c>
    </row>
    <row r="351" spans="2:6" x14ac:dyDescent="0.2">
      <c r="B351" s="5">
        <v>61720</v>
      </c>
      <c r="C351" s="6">
        <v>43850</v>
      </c>
      <c r="D351" s="7" t="s">
        <v>13</v>
      </c>
      <c r="E351" s="7" t="s">
        <v>16</v>
      </c>
      <c r="F351" s="8">
        <v>17</v>
      </c>
    </row>
    <row r="352" spans="2:6" x14ac:dyDescent="0.2">
      <c r="B352" s="5">
        <v>61721</v>
      </c>
      <c r="C352" s="6">
        <v>43850</v>
      </c>
      <c r="D352" s="7" t="s">
        <v>13</v>
      </c>
      <c r="E352" s="7" t="s">
        <v>14</v>
      </c>
      <c r="F352" s="8">
        <v>21</v>
      </c>
    </row>
    <row r="353" spans="2:6" x14ac:dyDescent="0.2">
      <c r="B353" s="5">
        <v>61722</v>
      </c>
      <c r="C353" s="6">
        <v>43850</v>
      </c>
      <c r="D353" s="7" t="s">
        <v>13</v>
      </c>
      <c r="E353" s="7" t="s">
        <v>15</v>
      </c>
      <c r="F353" s="8">
        <v>14</v>
      </c>
    </row>
    <row r="354" spans="2:6" x14ac:dyDescent="0.2">
      <c r="B354" s="5">
        <v>61723</v>
      </c>
      <c r="C354" s="6">
        <v>43850</v>
      </c>
      <c r="D354" s="7" t="s">
        <v>13</v>
      </c>
      <c r="E354" s="7" t="s">
        <v>15</v>
      </c>
      <c r="F354" s="8">
        <v>14</v>
      </c>
    </row>
    <row r="355" spans="2:6" x14ac:dyDescent="0.2">
      <c r="B355" s="5">
        <v>61724</v>
      </c>
      <c r="C355" s="6">
        <v>43850</v>
      </c>
      <c r="D355" s="7" t="s">
        <v>13</v>
      </c>
      <c r="E355" s="7" t="s">
        <v>16</v>
      </c>
      <c r="F355" s="8">
        <v>17</v>
      </c>
    </row>
    <row r="356" spans="2:6" x14ac:dyDescent="0.2">
      <c r="B356" s="5">
        <v>61725</v>
      </c>
      <c r="C356" s="6">
        <v>43850</v>
      </c>
      <c r="D356" s="7" t="s">
        <v>13</v>
      </c>
      <c r="E356" s="7" t="s">
        <v>7</v>
      </c>
      <c r="F356" s="8">
        <v>21</v>
      </c>
    </row>
    <row r="357" spans="2:6" x14ac:dyDescent="0.2">
      <c r="B357" s="5">
        <v>61726</v>
      </c>
      <c r="C357" s="6">
        <v>43850</v>
      </c>
      <c r="D357" s="7" t="s">
        <v>13</v>
      </c>
      <c r="E357" s="7" t="s">
        <v>14</v>
      </c>
      <c r="F357" s="8">
        <v>21</v>
      </c>
    </row>
    <row r="358" spans="2:6" x14ac:dyDescent="0.2">
      <c r="B358" s="5">
        <v>61727</v>
      </c>
      <c r="C358" s="6">
        <v>43850</v>
      </c>
      <c r="D358" s="7" t="s">
        <v>13</v>
      </c>
      <c r="E358" s="7" t="s">
        <v>11</v>
      </c>
      <c r="F358" s="8">
        <v>17</v>
      </c>
    </row>
    <row r="359" spans="2:6" x14ac:dyDescent="0.2">
      <c r="B359" s="5">
        <v>61728</v>
      </c>
      <c r="C359" s="6">
        <v>43850</v>
      </c>
      <c r="D359" s="7" t="s">
        <v>13</v>
      </c>
      <c r="E359" s="7" t="s">
        <v>20</v>
      </c>
      <c r="F359" s="8">
        <v>17</v>
      </c>
    </row>
    <row r="360" spans="2:6" x14ac:dyDescent="0.2">
      <c r="B360" s="5">
        <v>61729</v>
      </c>
      <c r="C360" s="6">
        <v>43850</v>
      </c>
      <c r="D360" s="7" t="s">
        <v>13</v>
      </c>
      <c r="E360" s="7" t="s">
        <v>14</v>
      </c>
      <c r="F360" s="8">
        <v>21</v>
      </c>
    </row>
    <row r="361" spans="2:6" x14ac:dyDescent="0.2">
      <c r="B361" s="5">
        <v>61730</v>
      </c>
      <c r="C361" s="6">
        <v>43850</v>
      </c>
      <c r="D361" s="7" t="s">
        <v>13</v>
      </c>
      <c r="E361" s="7" t="s">
        <v>16</v>
      </c>
      <c r="F361" s="8">
        <v>17</v>
      </c>
    </row>
    <row r="362" spans="2:6" x14ac:dyDescent="0.2">
      <c r="B362" s="5">
        <v>61731</v>
      </c>
      <c r="C362" s="6">
        <v>43850</v>
      </c>
      <c r="D362" s="7" t="s">
        <v>13</v>
      </c>
      <c r="E362" s="7" t="s">
        <v>15</v>
      </c>
      <c r="F362" s="8">
        <v>14</v>
      </c>
    </row>
    <row r="363" spans="2:6" x14ac:dyDescent="0.2">
      <c r="B363" s="5">
        <v>61732</v>
      </c>
      <c r="C363" s="6">
        <v>43850</v>
      </c>
      <c r="D363" s="7" t="s">
        <v>13</v>
      </c>
      <c r="E363" s="7" t="s">
        <v>7</v>
      </c>
      <c r="F363" s="8">
        <v>21</v>
      </c>
    </row>
    <row r="364" spans="2:6" x14ac:dyDescent="0.2">
      <c r="B364" s="5">
        <v>61733</v>
      </c>
      <c r="C364" s="6">
        <v>43850</v>
      </c>
      <c r="D364" s="7" t="s">
        <v>13</v>
      </c>
      <c r="E364" s="7" t="s">
        <v>37</v>
      </c>
      <c r="F364" s="8">
        <v>16</v>
      </c>
    </row>
    <row r="365" spans="2:6" x14ac:dyDescent="0.2">
      <c r="B365" s="5">
        <v>61734</v>
      </c>
      <c r="C365" s="6">
        <v>43850</v>
      </c>
      <c r="D365" s="7" t="s">
        <v>13</v>
      </c>
      <c r="E365" s="7" t="s">
        <v>11</v>
      </c>
      <c r="F365" s="8">
        <v>17</v>
      </c>
    </row>
    <row r="366" spans="2:6" x14ac:dyDescent="0.2">
      <c r="B366" s="5">
        <v>61735</v>
      </c>
      <c r="C366" s="6">
        <v>43850</v>
      </c>
      <c r="D366" s="7" t="s">
        <v>13</v>
      </c>
      <c r="E366" s="7" t="s">
        <v>20</v>
      </c>
      <c r="F366" s="8">
        <v>17</v>
      </c>
    </row>
    <row r="367" spans="2:6" x14ac:dyDescent="0.2">
      <c r="B367" s="5">
        <v>61736</v>
      </c>
      <c r="C367" s="6">
        <v>43850</v>
      </c>
      <c r="D367" s="7" t="s">
        <v>13</v>
      </c>
      <c r="E367" s="7" t="s">
        <v>14</v>
      </c>
      <c r="F367" s="8">
        <v>21</v>
      </c>
    </row>
    <row r="368" spans="2:6" x14ac:dyDescent="0.2">
      <c r="B368" s="5">
        <v>61737</v>
      </c>
      <c r="C368" s="6">
        <v>43850</v>
      </c>
      <c r="D368" s="7" t="s">
        <v>5</v>
      </c>
      <c r="E368" s="7" t="s">
        <v>7</v>
      </c>
      <c r="F368" s="8">
        <v>21</v>
      </c>
    </row>
    <row r="369" spans="2:6" x14ac:dyDescent="0.2">
      <c r="B369" s="5">
        <v>61738</v>
      </c>
      <c r="C369" s="6">
        <v>43850</v>
      </c>
      <c r="D369" s="7" t="s">
        <v>13</v>
      </c>
      <c r="E369" s="7" t="s">
        <v>16</v>
      </c>
      <c r="F369" s="8">
        <v>17</v>
      </c>
    </row>
    <row r="370" spans="2:6" x14ac:dyDescent="0.2">
      <c r="B370" s="5">
        <v>61739</v>
      </c>
      <c r="C370" s="6">
        <v>43850</v>
      </c>
      <c r="D370" s="7" t="s">
        <v>13</v>
      </c>
      <c r="E370" s="7" t="s">
        <v>15</v>
      </c>
      <c r="F370" s="8">
        <v>14</v>
      </c>
    </row>
    <row r="371" spans="2:6" x14ac:dyDescent="0.2">
      <c r="B371" s="5">
        <v>61740</v>
      </c>
      <c r="C371" s="6">
        <v>43850</v>
      </c>
      <c r="D371" s="7" t="s">
        <v>13</v>
      </c>
      <c r="E371" s="7" t="s">
        <v>11</v>
      </c>
      <c r="F371" s="8">
        <v>17</v>
      </c>
    </row>
    <row r="372" spans="2:6" x14ac:dyDescent="0.2">
      <c r="B372" s="5">
        <v>61741</v>
      </c>
      <c r="C372" s="6">
        <v>43850</v>
      </c>
      <c r="D372" s="7" t="s">
        <v>26</v>
      </c>
      <c r="E372" s="7"/>
      <c r="F372" s="8">
        <v>6</v>
      </c>
    </row>
    <row r="373" spans="2:6" x14ac:dyDescent="0.2">
      <c r="B373" s="5">
        <v>61742</v>
      </c>
      <c r="C373" s="6">
        <v>43850</v>
      </c>
      <c r="D373" s="7" t="s">
        <v>13</v>
      </c>
      <c r="E373" s="7" t="s">
        <v>37</v>
      </c>
      <c r="F373" s="8">
        <v>16</v>
      </c>
    </row>
    <row r="374" spans="2:6" x14ac:dyDescent="0.2">
      <c r="B374" s="5">
        <v>61743</v>
      </c>
      <c r="C374" s="6">
        <v>43850</v>
      </c>
      <c r="D374" s="7" t="s">
        <v>13</v>
      </c>
      <c r="E374" s="7" t="s">
        <v>20</v>
      </c>
      <c r="F374" s="8">
        <v>17</v>
      </c>
    </row>
    <row r="375" spans="2:6" x14ac:dyDescent="0.2">
      <c r="B375" s="5">
        <v>61744</v>
      </c>
      <c r="C375" s="6">
        <v>43850</v>
      </c>
      <c r="D375" s="7" t="s">
        <v>13</v>
      </c>
      <c r="E375" s="7" t="s">
        <v>14</v>
      </c>
      <c r="F375" s="8">
        <v>21</v>
      </c>
    </row>
    <row r="376" spans="2:6" x14ac:dyDescent="0.2">
      <c r="B376" s="5">
        <v>61745</v>
      </c>
      <c r="C376" s="6">
        <v>43850</v>
      </c>
      <c r="D376" s="7" t="s">
        <v>13</v>
      </c>
      <c r="E376" s="7" t="s">
        <v>16</v>
      </c>
      <c r="F376" s="8">
        <v>17</v>
      </c>
    </row>
    <row r="377" spans="2:6" x14ac:dyDescent="0.2">
      <c r="B377" s="5">
        <v>61746</v>
      </c>
      <c r="C377" s="6">
        <v>43850</v>
      </c>
      <c r="D377" s="7" t="s">
        <v>13</v>
      </c>
      <c r="E377" s="7" t="s">
        <v>15</v>
      </c>
      <c r="F377" s="8">
        <v>14</v>
      </c>
    </row>
    <row r="378" spans="2:6" x14ac:dyDescent="0.2">
      <c r="B378" s="5">
        <v>61747</v>
      </c>
      <c r="C378" s="6">
        <v>43850</v>
      </c>
      <c r="D378" s="7" t="s">
        <v>13</v>
      </c>
      <c r="E378" s="7" t="s">
        <v>11</v>
      </c>
      <c r="F378" s="8">
        <v>17</v>
      </c>
    </row>
    <row r="379" spans="2:6" x14ac:dyDescent="0.2">
      <c r="B379" s="5">
        <v>61748</v>
      </c>
      <c r="C379" s="6">
        <v>43850</v>
      </c>
      <c r="D379" s="7" t="s">
        <v>13</v>
      </c>
      <c r="E379" s="7" t="s">
        <v>37</v>
      </c>
      <c r="F379" s="8">
        <v>16</v>
      </c>
    </row>
    <row r="380" spans="2:6" x14ac:dyDescent="0.2">
      <c r="B380" s="5">
        <v>61749</v>
      </c>
      <c r="C380" s="6">
        <v>43850</v>
      </c>
      <c r="D380" s="7" t="s">
        <v>13</v>
      </c>
      <c r="E380" s="7" t="s">
        <v>20</v>
      </c>
      <c r="F380" s="8">
        <v>17</v>
      </c>
    </row>
    <row r="381" spans="2:6" x14ac:dyDescent="0.2">
      <c r="B381" s="5">
        <v>61750</v>
      </c>
      <c r="C381" s="6">
        <v>43850</v>
      </c>
      <c r="D381" s="7" t="s">
        <v>13</v>
      </c>
      <c r="E381" s="7" t="s">
        <v>14</v>
      </c>
      <c r="F381" s="8">
        <v>21</v>
      </c>
    </row>
    <row r="382" spans="2:6" x14ac:dyDescent="0.2">
      <c r="B382" s="5">
        <v>61751</v>
      </c>
      <c r="C382" s="6">
        <v>43850</v>
      </c>
      <c r="D382" s="7" t="s">
        <v>13</v>
      </c>
      <c r="E382" s="7" t="s">
        <v>7</v>
      </c>
      <c r="F382" s="8">
        <v>21</v>
      </c>
    </row>
    <row r="383" spans="2:6" x14ac:dyDescent="0.2">
      <c r="B383" s="5">
        <v>61752</v>
      </c>
      <c r="C383" s="6">
        <v>43851</v>
      </c>
      <c r="D383" s="7" t="s">
        <v>13</v>
      </c>
      <c r="E383" s="7" t="s">
        <v>15</v>
      </c>
      <c r="F383" s="8">
        <v>14</v>
      </c>
    </row>
    <row r="384" spans="2:6" x14ac:dyDescent="0.2">
      <c r="B384" s="5">
        <v>61753</v>
      </c>
      <c r="C384" s="6">
        <v>43851</v>
      </c>
      <c r="D384" s="7" t="s">
        <v>13</v>
      </c>
      <c r="E384" s="7" t="s">
        <v>14</v>
      </c>
      <c r="F384" s="8">
        <v>21</v>
      </c>
    </row>
    <row r="385" spans="2:6" x14ac:dyDescent="0.2">
      <c r="B385" s="5">
        <v>61754</v>
      </c>
      <c r="C385" s="6">
        <v>43851</v>
      </c>
      <c r="D385" s="7" t="s">
        <v>13</v>
      </c>
      <c r="E385" s="7" t="s">
        <v>11</v>
      </c>
      <c r="F385" s="8">
        <v>17</v>
      </c>
    </row>
    <row r="386" spans="2:6" x14ac:dyDescent="0.2">
      <c r="B386" s="5">
        <v>61755</v>
      </c>
      <c r="C386" s="6">
        <v>43851</v>
      </c>
      <c r="D386" s="7" t="s">
        <v>13</v>
      </c>
      <c r="E386" s="7" t="s">
        <v>38</v>
      </c>
      <c r="F386" s="8">
        <v>15</v>
      </c>
    </row>
    <row r="387" spans="2:6" x14ac:dyDescent="0.2">
      <c r="B387" s="5">
        <v>61756</v>
      </c>
      <c r="C387" s="6">
        <v>43851</v>
      </c>
      <c r="D387" s="7" t="s">
        <v>13</v>
      </c>
      <c r="E387" s="7" t="s">
        <v>16</v>
      </c>
      <c r="F387" s="8">
        <v>17</v>
      </c>
    </row>
    <row r="388" spans="2:6" x14ac:dyDescent="0.2">
      <c r="B388" s="5">
        <v>61757</v>
      </c>
      <c r="C388" s="6">
        <v>43851</v>
      </c>
      <c r="D388" s="7" t="s">
        <v>13</v>
      </c>
      <c r="E388" s="7" t="s">
        <v>20</v>
      </c>
      <c r="F388" s="8">
        <v>17</v>
      </c>
    </row>
    <row r="389" spans="2:6" x14ac:dyDescent="0.2">
      <c r="B389" s="5">
        <v>61758</v>
      </c>
      <c r="C389" s="6">
        <v>43851</v>
      </c>
      <c r="D389" s="7" t="s">
        <v>13</v>
      </c>
      <c r="E389" s="7" t="s">
        <v>37</v>
      </c>
      <c r="F389" s="8">
        <v>16</v>
      </c>
    </row>
    <row r="390" spans="2:6" x14ac:dyDescent="0.2">
      <c r="B390" s="5">
        <v>61759</v>
      </c>
      <c r="C390" s="6">
        <v>43851</v>
      </c>
      <c r="D390" s="7" t="s">
        <v>13</v>
      </c>
      <c r="E390" s="7" t="s">
        <v>39</v>
      </c>
      <c r="F390" s="8">
        <v>14</v>
      </c>
    </row>
    <row r="391" spans="2:6" x14ac:dyDescent="0.2">
      <c r="B391" s="5">
        <v>61760</v>
      </c>
      <c r="C391" s="6">
        <v>43851</v>
      </c>
      <c r="D391" s="7" t="s">
        <v>13</v>
      </c>
      <c r="E391" s="7" t="s">
        <v>40</v>
      </c>
      <c r="F391" s="8">
        <v>17</v>
      </c>
    </row>
    <row r="392" spans="2:6" x14ac:dyDescent="0.2">
      <c r="B392" s="5">
        <v>61761</v>
      </c>
      <c r="C392" s="6">
        <v>43851</v>
      </c>
      <c r="D392" s="7" t="s">
        <v>13</v>
      </c>
      <c r="E392" s="7" t="s">
        <v>38</v>
      </c>
      <c r="F392" s="8">
        <v>15</v>
      </c>
    </row>
    <row r="393" spans="2:6" x14ac:dyDescent="0.2">
      <c r="B393" s="5">
        <v>61762</v>
      </c>
      <c r="C393" s="6">
        <v>43851</v>
      </c>
      <c r="D393" s="7" t="s">
        <v>13</v>
      </c>
      <c r="E393" s="7" t="s">
        <v>15</v>
      </c>
      <c r="F393" s="8">
        <v>14</v>
      </c>
    </row>
    <row r="394" spans="2:6" x14ac:dyDescent="0.2">
      <c r="B394" s="5">
        <v>61763</v>
      </c>
      <c r="C394" s="6">
        <v>43851</v>
      </c>
      <c r="D394" s="7" t="s">
        <v>13</v>
      </c>
      <c r="E394" s="7" t="s">
        <v>20</v>
      </c>
      <c r="F394" s="8">
        <v>17</v>
      </c>
    </row>
    <row r="395" spans="2:6" x14ac:dyDescent="0.2">
      <c r="B395" s="5">
        <v>61764</v>
      </c>
      <c r="C395" s="6">
        <v>43851</v>
      </c>
      <c r="D395" s="7" t="s">
        <v>5</v>
      </c>
      <c r="E395" s="7" t="s">
        <v>7</v>
      </c>
      <c r="F395" s="8">
        <v>21</v>
      </c>
    </row>
    <row r="396" spans="2:6" x14ac:dyDescent="0.2">
      <c r="B396" s="5">
        <v>61765</v>
      </c>
      <c r="C396" s="6">
        <v>43851</v>
      </c>
      <c r="D396" s="7" t="s">
        <v>10</v>
      </c>
      <c r="E396" s="7" t="s">
        <v>14</v>
      </c>
      <c r="F396" s="8">
        <v>21</v>
      </c>
    </row>
    <row r="397" spans="2:6" x14ac:dyDescent="0.2">
      <c r="B397" s="5">
        <v>61766</v>
      </c>
      <c r="C397" s="6">
        <v>43851</v>
      </c>
      <c r="D397" s="7" t="s">
        <v>41</v>
      </c>
      <c r="E397" s="7" t="s">
        <v>11</v>
      </c>
      <c r="F397" s="8">
        <v>17</v>
      </c>
    </row>
    <row r="398" spans="2:6" x14ac:dyDescent="0.2">
      <c r="B398" s="5">
        <v>61767</v>
      </c>
      <c r="C398" s="6">
        <v>43851</v>
      </c>
      <c r="D398" s="7" t="s">
        <v>13</v>
      </c>
      <c r="E398" s="7" t="s">
        <v>16</v>
      </c>
      <c r="F398" s="8">
        <v>17</v>
      </c>
    </row>
    <row r="399" spans="2:6" x14ac:dyDescent="0.2">
      <c r="B399" s="5">
        <v>61768</v>
      </c>
      <c r="C399" s="6">
        <v>43851</v>
      </c>
      <c r="D399" s="7" t="s">
        <v>13</v>
      </c>
      <c r="E399" s="7" t="s">
        <v>37</v>
      </c>
      <c r="F399" s="8">
        <v>16</v>
      </c>
    </row>
    <row r="400" spans="2:6" x14ac:dyDescent="0.2">
      <c r="B400" s="5">
        <v>61769</v>
      </c>
      <c r="C400" s="6">
        <v>43851</v>
      </c>
      <c r="D400" s="7" t="s">
        <v>13</v>
      </c>
      <c r="E400" s="7" t="s">
        <v>42</v>
      </c>
      <c r="F400" s="8">
        <v>16</v>
      </c>
    </row>
    <row r="401" spans="2:6" x14ac:dyDescent="0.2">
      <c r="B401" s="5">
        <v>61770</v>
      </c>
      <c r="C401" s="6">
        <v>43851</v>
      </c>
      <c r="D401" s="7" t="s">
        <v>13</v>
      </c>
      <c r="E401" s="7" t="s">
        <v>39</v>
      </c>
      <c r="F401" s="8">
        <v>14</v>
      </c>
    </row>
    <row r="402" spans="2:6" x14ac:dyDescent="0.2">
      <c r="B402" s="5">
        <v>61771</v>
      </c>
      <c r="C402" s="6">
        <v>43851</v>
      </c>
      <c r="D402" s="7" t="s">
        <v>13</v>
      </c>
      <c r="E402" s="7" t="s">
        <v>40</v>
      </c>
      <c r="F402" s="8">
        <v>17</v>
      </c>
    </row>
    <row r="403" spans="2:6" x14ac:dyDescent="0.2">
      <c r="B403" s="5">
        <v>61772</v>
      </c>
      <c r="C403" s="6">
        <v>43851</v>
      </c>
      <c r="D403" s="7" t="s">
        <v>13</v>
      </c>
      <c r="E403" s="7" t="s">
        <v>15</v>
      </c>
      <c r="F403" s="8">
        <v>14</v>
      </c>
    </row>
    <row r="404" spans="2:6" x14ac:dyDescent="0.2">
      <c r="B404" s="5">
        <v>61773</v>
      </c>
      <c r="C404" s="6">
        <v>43851</v>
      </c>
      <c r="D404" s="7" t="s">
        <v>13</v>
      </c>
      <c r="E404" s="7" t="s">
        <v>38</v>
      </c>
      <c r="F404" s="8">
        <v>15</v>
      </c>
    </row>
    <row r="405" spans="2:6" x14ac:dyDescent="0.2">
      <c r="B405" s="5">
        <v>61774</v>
      </c>
      <c r="C405" s="6">
        <v>43851</v>
      </c>
      <c r="D405" s="7" t="s">
        <v>13</v>
      </c>
      <c r="E405" s="7" t="s">
        <v>14</v>
      </c>
      <c r="F405" s="8">
        <v>21</v>
      </c>
    </row>
    <row r="406" spans="2:6" x14ac:dyDescent="0.2">
      <c r="B406" s="5">
        <v>61775</v>
      </c>
      <c r="C406" s="6">
        <v>43851</v>
      </c>
      <c r="D406" s="7" t="s">
        <v>13</v>
      </c>
      <c r="E406" s="7" t="s">
        <v>42</v>
      </c>
      <c r="F406" s="8">
        <v>16</v>
      </c>
    </row>
    <row r="407" spans="2:6" x14ac:dyDescent="0.2">
      <c r="B407" s="5">
        <v>61776</v>
      </c>
      <c r="C407" s="6">
        <v>43851</v>
      </c>
      <c r="D407" s="7" t="s">
        <v>13</v>
      </c>
      <c r="E407" s="7" t="s">
        <v>43</v>
      </c>
      <c r="F407" s="8">
        <v>15</v>
      </c>
    </row>
    <row r="408" spans="2:6" x14ac:dyDescent="0.2">
      <c r="B408" s="5">
        <v>61777</v>
      </c>
      <c r="C408" s="6">
        <v>43851</v>
      </c>
      <c r="D408" s="7" t="s">
        <v>13</v>
      </c>
      <c r="E408" s="7" t="s">
        <v>16</v>
      </c>
      <c r="F408" s="8">
        <v>17</v>
      </c>
    </row>
    <row r="409" spans="2:6" x14ac:dyDescent="0.2">
      <c r="B409" s="5">
        <v>61778</v>
      </c>
      <c r="C409" s="6">
        <v>43851</v>
      </c>
      <c r="D409" s="7" t="s">
        <v>13</v>
      </c>
      <c r="E409" s="7" t="s">
        <v>38</v>
      </c>
      <c r="F409" s="8">
        <v>15</v>
      </c>
    </row>
    <row r="410" spans="2:6" x14ac:dyDescent="0.2">
      <c r="B410" s="5">
        <v>61779</v>
      </c>
      <c r="C410" s="6">
        <v>43851</v>
      </c>
      <c r="D410" s="7" t="s">
        <v>13</v>
      </c>
      <c r="E410" s="7" t="s">
        <v>37</v>
      </c>
      <c r="F410" s="8">
        <v>16</v>
      </c>
    </row>
    <row r="411" spans="2:6" x14ac:dyDescent="0.2">
      <c r="B411" s="5">
        <v>61780</v>
      </c>
      <c r="C411" s="6">
        <v>43851</v>
      </c>
      <c r="D411" s="7" t="s">
        <v>13</v>
      </c>
      <c r="E411" s="7" t="s">
        <v>20</v>
      </c>
      <c r="F411" s="8">
        <v>17</v>
      </c>
    </row>
    <row r="412" spans="2:6" x14ac:dyDescent="0.2">
      <c r="B412" s="5">
        <v>61781</v>
      </c>
      <c r="C412" s="6">
        <v>43851</v>
      </c>
      <c r="D412" s="7" t="s">
        <v>13</v>
      </c>
      <c r="E412" s="7" t="s">
        <v>15</v>
      </c>
      <c r="F412" s="8">
        <v>14</v>
      </c>
    </row>
    <row r="413" spans="2:6" x14ac:dyDescent="0.2">
      <c r="B413" s="5">
        <v>61782</v>
      </c>
      <c r="C413" s="6">
        <v>43851</v>
      </c>
      <c r="D413" s="7" t="s">
        <v>13</v>
      </c>
      <c r="E413" s="7" t="s">
        <v>11</v>
      </c>
      <c r="F413" s="8">
        <v>17</v>
      </c>
    </row>
    <row r="414" spans="2:6" x14ac:dyDescent="0.2">
      <c r="B414" s="5">
        <v>61783</v>
      </c>
      <c r="C414" s="6">
        <v>43851</v>
      </c>
      <c r="D414" s="7" t="s">
        <v>13</v>
      </c>
      <c r="E414" s="7" t="s">
        <v>14</v>
      </c>
      <c r="F414" s="8">
        <v>21</v>
      </c>
    </row>
    <row r="415" spans="2:6" x14ac:dyDescent="0.2">
      <c r="B415" s="5">
        <v>61784</v>
      </c>
      <c r="C415" s="6">
        <v>43851</v>
      </c>
      <c r="D415" s="7" t="s">
        <v>13</v>
      </c>
      <c r="E415" s="7" t="s">
        <v>42</v>
      </c>
      <c r="F415" s="8">
        <v>16</v>
      </c>
    </row>
    <row r="416" spans="2:6" x14ac:dyDescent="0.2">
      <c r="B416" s="5">
        <v>61785</v>
      </c>
      <c r="C416" s="6">
        <v>43851</v>
      </c>
      <c r="D416" s="7" t="s">
        <v>13</v>
      </c>
      <c r="E416" s="7" t="s">
        <v>20</v>
      </c>
      <c r="F416" s="8">
        <v>17</v>
      </c>
    </row>
    <row r="417" spans="2:6" x14ac:dyDescent="0.2">
      <c r="B417" s="5">
        <v>61786</v>
      </c>
      <c r="C417" s="6">
        <v>43851</v>
      </c>
      <c r="D417" s="7" t="s">
        <v>13</v>
      </c>
      <c r="E417" s="7" t="s">
        <v>43</v>
      </c>
      <c r="F417" s="8">
        <v>15</v>
      </c>
    </row>
    <row r="418" spans="2:6" x14ac:dyDescent="0.2">
      <c r="B418" s="5">
        <v>61787</v>
      </c>
      <c r="C418" s="6">
        <v>43851</v>
      </c>
      <c r="D418" s="7" t="s">
        <v>13</v>
      </c>
      <c r="E418" s="7" t="s">
        <v>38</v>
      </c>
      <c r="F418" s="8">
        <v>15</v>
      </c>
    </row>
    <row r="419" spans="2:6" x14ac:dyDescent="0.2">
      <c r="B419" s="5">
        <v>61788</v>
      </c>
      <c r="C419" s="6">
        <v>43851</v>
      </c>
      <c r="D419" s="7" t="s">
        <v>13</v>
      </c>
      <c r="E419" s="7" t="s">
        <v>16</v>
      </c>
      <c r="F419" s="8">
        <v>17</v>
      </c>
    </row>
    <row r="420" spans="2:6" x14ac:dyDescent="0.2">
      <c r="B420" s="5">
        <v>61789</v>
      </c>
      <c r="C420" s="6">
        <v>43851</v>
      </c>
      <c r="D420" s="7" t="s">
        <v>13</v>
      </c>
      <c r="E420" s="7" t="s">
        <v>11</v>
      </c>
      <c r="F420" s="8">
        <v>17</v>
      </c>
    </row>
    <row r="421" spans="2:6" x14ac:dyDescent="0.2">
      <c r="B421" s="5">
        <v>61790</v>
      </c>
      <c r="C421" s="6">
        <v>43851</v>
      </c>
      <c r="D421" s="7" t="s">
        <v>13</v>
      </c>
      <c r="E421" s="7" t="s">
        <v>15</v>
      </c>
      <c r="F421" s="8">
        <v>14</v>
      </c>
    </row>
    <row r="422" spans="2:6" x14ac:dyDescent="0.2">
      <c r="B422" s="5">
        <v>61791</v>
      </c>
      <c r="C422" s="6">
        <v>43851</v>
      </c>
      <c r="D422" s="7" t="s">
        <v>13</v>
      </c>
      <c r="E422" s="7" t="s">
        <v>38</v>
      </c>
      <c r="F422" s="8">
        <v>15</v>
      </c>
    </row>
    <row r="423" spans="2:6" x14ac:dyDescent="0.2">
      <c r="B423" s="5">
        <v>61792</v>
      </c>
      <c r="C423" s="6">
        <v>43851</v>
      </c>
      <c r="D423" s="7" t="s">
        <v>13</v>
      </c>
      <c r="E423" s="7" t="s">
        <v>43</v>
      </c>
      <c r="F423" s="8">
        <v>15</v>
      </c>
    </row>
    <row r="424" spans="2:6" x14ac:dyDescent="0.2">
      <c r="B424" s="5">
        <v>61793</v>
      </c>
      <c r="C424" s="6">
        <v>43851</v>
      </c>
      <c r="D424" s="7" t="s">
        <v>13</v>
      </c>
      <c r="E424" s="7" t="s">
        <v>14</v>
      </c>
      <c r="F424" s="8">
        <v>21</v>
      </c>
    </row>
    <row r="425" spans="2:6" x14ac:dyDescent="0.2">
      <c r="B425" s="5">
        <v>61794</v>
      </c>
      <c r="C425" s="6">
        <v>43851</v>
      </c>
      <c r="D425" s="7" t="s">
        <v>13</v>
      </c>
      <c r="E425" s="7" t="s">
        <v>15</v>
      </c>
      <c r="F425" s="8">
        <v>14</v>
      </c>
    </row>
    <row r="426" spans="2:6" x14ac:dyDescent="0.2">
      <c r="B426" s="5">
        <v>61795</v>
      </c>
      <c r="C426" s="6">
        <v>43851</v>
      </c>
      <c r="D426" s="7" t="s">
        <v>13</v>
      </c>
      <c r="E426" s="7" t="s">
        <v>42</v>
      </c>
      <c r="F426" s="8">
        <v>16</v>
      </c>
    </row>
    <row r="427" spans="2:6" x14ac:dyDescent="0.2">
      <c r="B427" s="5">
        <v>61796</v>
      </c>
      <c r="C427" s="6">
        <v>43851</v>
      </c>
      <c r="D427" s="7" t="s">
        <v>13</v>
      </c>
      <c r="E427" s="7" t="s">
        <v>39</v>
      </c>
      <c r="F427" s="8">
        <v>14</v>
      </c>
    </row>
    <row r="428" spans="2:6" x14ac:dyDescent="0.2">
      <c r="B428" s="5">
        <v>61797</v>
      </c>
      <c r="C428" s="6">
        <v>43851</v>
      </c>
      <c r="D428" s="7" t="s">
        <v>5</v>
      </c>
      <c r="E428" s="7" t="s">
        <v>14</v>
      </c>
      <c r="F428" s="8">
        <v>21</v>
      </c>
    </row>
    <row r="429" spans="2:6" x14ac:dyDescent="0.2">
      <c r="B429" s="5">
        <v>61798</v>
      </c>
      <c r="C429" s="6">
        <v>43851</v>
      </c>
      <c r="D429" s="7" t="s">
        <v>13</v>
      </c>
      <c r="E429" s="7" t="s">
        <v>16</v>
      </c>
      <c r="F429" s="8">
        <v>17</v>
      </c>
    </row>
    <row r="430" spans="2:6" x14ac:dyDescent="0.2">
      <c r="B430" s="5">
        <v>61799</v>
      </c>
      <c r="C430" s="6">
        <v>43851</v>
      </c>
      <c r="D430" s="7" t="s">
        <v>13</v>
      </c>
      <c r="E430" s="7" t="s">
        <v>40</v>
      </c>
      <c r="F430" s="8">
        <v>17</v>
      </c>
    </row>
    <row r="431" spans="2:6" x14ac:dyDescent="0.2">
      <c r="B431" s="5">
        <v>61800</v>
      </c>
      <c r="C431" s="6">
        <v>43851</v>
      </c>
      <c r="D431" s="7" t="s">
        <v>13</v>
      </c>
      <c r="E431" s="7" t="s">
        <v>38</v>
      </c>
      <c r="F431" s="8">
        <v>15</v>
      </c>
    </row>
    <row r="432" spans="2:6" x14ac:dyDescent="0.2">
      <c r="B432" s="5">
        <v>61801</v>
      </c>
      <c r="C432" s="6">
        <v>43851</v>
      </c>
      <c r="D432" s="7" t="s">
        <v>13</v>
      </c>
      <c r="E432" s="7" t="s">
        <v>20</v>
      </c>
      <c r="F432" s="8">
        <v>17</v>
      </c>
    </row>
    <row r="433" spans="2:6" x14ac:dyDescent="0.2">
      <c r="B433" s="5">
        <v>61802</v>
      </c>
      <c r="C433" s="6">
        <v>43851</v>
      </c>
      <c r="D433" s="7" t="s">
        <v>13</v>
      </c>
      <c r="E433" s="7" t="s">
        <v>43</v>
      </c>
      <c r="F433" s="8">
        <v>15</v>
      </c>
    </row>
    <row r="434" spans="2:6" x14ac:dyDescent="0.2">
      <c r="B434" s="5">
        <v>61803</v>
      </c>
      <c r="C434" s="6">
        <v>43851</v>
      </c>
      <c r="D434" s="7" t="s">
        <v>13</v>
      </c>
      <c r="E434" s="7" t="s">
        <v>15</v>
      </c>
      <c r="F434" s="8">
        <v>14</v>
      </c>
    </row>
    <row r="435" spans="2:6" x14ac:dyDescent="0.2">
      <c r="B435" s="5">
        <v>61804</v>
      </c>
      <c r="C435" s="6">
        <v>43851</v>
      </c>
      <c r="D435" s="7" t="s">
        <v>13</v>
      </c>
      <c r="E435" s="7" t="s">
        <v>16</v>
      </c>
      <c r="F435" s="8">
        <v>17</v>
      </c>
    </row>
    <row r="436" spans="2:6" x14ac:dyDescent="0.2">
      <c r="B436" s="5">
        <v>61805</v>
      </c>
      <c r="C436" s="6">
        <v>43851</v>
      </c>
      <c r="D436" s="7" t="s">
        <v>41</v>
      </c>
      <c r="E436" s="7" t="s">
        <v>11</v>
      </c>
      <c r="F436" s="8">
        <v>17</v>
      </c>
    </row>
    <row r="437" spans="2:6" x14ac:dyDescent="0.2">
      <c r="B437" s="5">
        <v>61806</v>
      </c>
      <c r="C437" s="6">
        <v>43851</v>
      </c>
      <c r="D437" s="7" t="s">
        <v>13</v>
      </c>
      <c r="E437" s="7" t="s">
        <v>42</v>
      </c>
      <c r="F437" s="8">
        <v>16</v>
      </c>
    </row>
    <row r="438" spans="2:6" x14ac:dyDescent="0.2">
      <c r="B438" s="5">
        <v>61807</v>
      </c>
      <c r="C438" s="6">
        <v>43851</v>
      </c>
      <c r="D438" s="7" t="s">
        <v>13</v>
      </c>
      <c r="E438" s="7" t="s">
        <v>39</v>
      </c>
      <c r="F438" s="8">
        <v>14</v>
      </c>
    </row>
    <row r="439" spans="2:6" x14ac:dyDescent="0.2">
      <c r="B439" s="5">
        <v>61808</v>
      </c>
      <c r="C439" s="6">
        <v>43851</v>
      </c>
      <c r="D439" s="7" t="s">
        <v>13</v>
      </c>
      <c r="E439" s="7" t="s">
        <v>38</v>
      </c>
      <c r="F439" s="8">
        <v>15</v>
      </c>
    </row>
    <row r="440" spans="2:6" x14ac:dyDescent="0.2">
      <c r="B440" s="5">
        <v>61809</v>
      </c>
      <c r="C440" s="6">
        <v>43851</v>
      </c>
      <c r="D440" s="7" t="s">
        <v>13</v>
      </c>
      <c r="E440" s="7" t="s">
        <v>40</v>
      </c>
      <c r="F440" s="8">
        <v>17</v>
      </c>
    </row>
    <row r="441" spans="2:6" x14ac:dyDescent="0.2">
      <c r="B441" s="5">
        <v>61810</v>
      </c>
      <c r="C441" s="6">
        <v>43851</v>
      </c>
      <c r="D441" s="7" t="s">
        <v>13</v>
      </c>
      <c r="E441" s="7" t="s">
        <v>43</v>
      </c>
      <c r="F441" s="8">
        <v>15</v>
      </c>
    </row>
    <row r="442" spans="2:6" x14ac:dyDescent="0.2">
      <c r="B442" s="5">
        <v>61811</v>
      </c>
      <c r="C442" s="6">
        <v>43851</v>
      </c>
      <c r="D442" s="7" t="s">
        <v>13</v>
      </c>
      <c r="E442" s="7" t="s">
        <v>42</v>
      </c>
      <c r="F442" s="8">
        <v>16</v>
      </c>
    </row>
    <row r="443" spans="2:6" x14ac:dyDescent="0.2">
      <c r="B443" s="5">
        <v>61812</v>
      </c>
      <c r="C443" s="6">
        <v>43851</v>
      </c>
      <c r="D443" s="7" t="s">
        <v>13</v>
      </c>
      <c r="E443" s="7" t="s">
        <v>15</v>
      </c>
      <c r="F443" s="8">
        <v>14</v>
      </c>
    </row>
    <row r="444" spans="2:6" x14ac:dyDescent="0.2">
      <c r="B444" s="5">
        <v>61813</v>
      </c>
      <c r="C444" s="6">
        <v>43851</v>
      </c>
      <c r="D444" s="7" t="s">
        <v>13</v>
      </c>
      <c r="E444" s="7" t="s">
        <v>16</v>
      </c>
      <c r="F444" s="8">
        <v>17</v>
      </c>
    </row>
    <row r="445" spans="2:6" x14ac:dyDescent="0.2">
      <c r="B445" s="5">
        <v>61814</v>
      </c>
      <c r="C445" s="6">
        <v>43851</v>
      </c>
      <c r="D445" s="7" t="s">
        <v>13</v>
      </c>
      <c r="E445" s="7" t="s">
        <v>11</v>
      </c>
      <c r="F445" s="8">
        <v>17</v>
      </c>
    </row>
    <row r="446" spans="2:6" x14ac:dyDescent="0.2">
      <c r="B446" s="5">
        <v>61815</v>
      </c>
      <c r="C446" s="6">
        <v>43851</v>
      </c>
      <c r="D446" s="7" t="s">
        <v>13</v>
      </c>
      <c r="E446" s="7" t="s">
        <v>38</v>
      </c>
      <c r="F446" s="8">
        <v>15</v>
      </c>
    </row>
    <row r="447" spans="2:6" x14ac:dyDescent="0.2">
      <c r="B447" s="5">
        <v>61816</v>
      </c>
      <c r="C447" s="6">
        <v>43851</v>
      </c>
      <c r="D447" s="7" t="s">
        <v>13</v>
      </c>
      <c r="E447" s="7" t="s">
        <v>39</v>
      </c>
      <c r="F447" s="8">
        <v>14</v>
      </c>
    </row>
    <row r="448" spans="2:6" x14ac:dyDescent="0.2">
      <c r="B448" s="5">
        <v>61817</v>
      </c>
      <c r="C448" s="6">
        <v>43851</v>
      </c>
      <c r="D448" s="7" t="s">
        <v>13</v>
      </c>
      <c r="E448" s="7" t="s">
        <v>40</v>
      </c>
      <c r="F448" s="8">
        <v>17</v>
      </c>
    </row>
    <row r="449" spans="2:6" x14ac:dyDescent="0.2">
      <c r="B449" s="5">
        <v>61818</v>
      </c>
      <c r="C449" s="6">
        <v>43851</v>
      </c>
      <c r="D449" s="7" t="s">
        <v>13</v>
      </c>
      <c r="E449" s="7" t="s">
        <v>43</v>
      </c>
      <c r="F449" s="8">
        <v>15</v>
      </c>
    </row>
    <row r="450" spans="2:6" x14ac:dyDescent="0.2">
      <c r="B450" s="5">
        <v>61819</v>
      </c>
      <c r="C450" s="6">
        <v>43851</v>
      </c>
      <c r="D450" s="7" t="s">
        <v>13</v>
      </c>
      <c r="E450" s="7" t="s">
        <v>15</v>
      </c>
      <c r="F450" s="8">
        <v>14</v>
      </c>
    </row>
    <row r="451" spans="2:6" x14ac:dyDescent="0.2">
      <c r="B451" s="5">
        <v>61820</v>
      </c>
      <c r="C451" s="6">
        <v>43851</v>
      </c>
      <c r="D451" s="7" t="s">
        <v>13</v>
      </c>
      <c r="E451" s="7" t="s">
        <v>42</v>
      </c>
      <c r="F451" s="8">
        <v>16</v>
      </c>
    </row>
    <row r="452" spans="2:6" x14ac:dyDescent="0.2">
      <c r="B452" s="5">
        <v>61821</v>
      </c>
      <c r="C452" s="6">
        <v>43851</v>
      </c>
      <c r="D452" s="7" t="s">
        <v>13</v>
      </c>
      <c r="E452" s="7" t="s">
        <v>14</v>
      </c>
      <c r="F452" s="8">
        <v>21</v>
      </c>
    </row>
    <row r="453" spans="2:6" x14ac:dyDescent="0.2">
      <c r="B453" s="5">
        <v>61822</v>
      </c>
      <c r="C453" s="6">
        <v>43851</v>
      </c>
      <c r="D453" s="7" t="s">
        <v>13</v>
      </c>
      <c r="E453" s="7" t="s">
        <v>11</v>
      </c>
      <c r="F453" s="8">
        <v>17</v>
      </c>
    </row>
    <row r="454" spans="2:6" x14ac:dyDescent="0.2">
      <c r="B454" s="5">
        <v>61823</v>
      </c>
      <c r="C454" s="6">
        <v>43851</v>
      </c>
      <c r="D454" s="7" t="s">
        <v>13</v>
      </c>
      <c r="E454" s="7" t="s">
        <v>16</v>
      </c>
      <c r="F454" s="8">
        <v>17</v>
      </c>
    </row>
    <row r="455" spans="2:6" x14ac:dyDescent="0.2">
      <c r="B455" s="5">
        <v>61824</v>
      </c>
      <c r="C455" s="6">
        <v>43852</v>
      </c>
      <c r="D455" s="7" t="s">
        <v>13</v>
      </c>
      <c r="E455" s="7" t="s">
        <v>15</v>
      </c>
      <c r="F455" s="8">
        <v>14</v>
      </c>
    </row>
    <row r="456" spans="2:6" x14ac:dyDescent="0.2">
      <c r="B456" s="5">
        <v>61825</v>
      </c>
      <c r="C456" s="6">
        <v>43852</v>
      </c>
      <c r="D456" s="7" t="s">
        <v>13</v>
      </c>
      <c r="E456" s="7" t="s">
        <v>11</v>
      </c>
      <c r="F456" s="8">
        <v>17</v>
      </c>
    </row>
    <row r="457" spans="2:6" x14ac:dyDescent="0.2">
      <c r="B457" s="5">
        <v>61826</v>
      </c>
      <c r="C457" s="6">
        <v>43852</v>
      </c>
      <c r="D457" s="7" t="s">
        <v>13</v>
      </c>
      <c r="E457" s="7" t="s">
        <v>14</v>
      </c>
      <c r="F457" s="8">
        <v>21</v>
      </c>
    </row>
    <row r="458" spans="2:6" x14ac:dyDescent="0.2">
      <c r="B458" s="5">
        <v>61827</v>
      </c>
      <c r="C458" s="6">
        <v>43852</v>
      </c>
      <c r="D458" s="7" t="s">
        <v>13</v>
      </c>
      <c r="E458" s="7" t="s">
        <v>16</v>
      </c>
      <c r="F458" s="8">
        <v>17</v>
      </c>
    </row>
    <row r="459" spans="2:6" x14ac:dyDescent="0.2">
      <c r="B459" s="5">
        <v>61828</v>
      </c>
      <c r="C459" s="6">
        <v>43852</v>
      </c>
      <c r="D459" s="7" t="s">
        <v>13</v>
      </c>
      <c r="E459" s="7" t="s">
        <v>21</v>
      </c>
      <c r="F459" s="8">
        <v>20</v>
      </c>
    </row>
    <row r="460" spans="2:6" x14ac:dyDescent="0.2">
      <c r="B460" s="5">
        <v>61829</v>
      </c>
      <c r="C460" s="6">
        <v>43852</v>
      </c>
      <c r="D460" s="7" t="s">
        <v>13</v>
      </c>
      <c r="E460" s="7" t="s">
        <v>14</v>
      </c>
      <c r="F460" s="8">
        <v>21</v>
      </c>
    </row>
    <row r="461" spans="2:6" x14ac:dyDescent="0.2">
      <c r="B461" s="5">
        <v>61830</v>
      </c>
      <c r="C461" s="6">
        <v>43852</v>
      </c>
      <c r="D461" s="7" t="s">
        <v>13</v>
      </c>
      <c r="E461" s="7" t="s">
        <v>15</v>
      </c>
      <c r="F461" s="8">
        <v>14</v>
      </c>
    </row>
    <row r="462" spans="2:6" x14ac:dyDescent="0.2">
      <c r="B462" s="5">
        <v>61831</v>
      </c>
      <c r="C462" s="6">
        <v>43852</v>
      </c>
      <c r="D462" s="7" t="s">
        <v>13</v>
      </c>
      <c r="E462" s="7" t="s">
        <v>21</v>
      </c>
      <c r="F462" s="8">
        <v>20</v>
      </c>
    </row>
    <row r="463" spans="2:6" x14ac:dyDescent="0.2">
      <c r="B463" s="5">
        <v>61832</v>
      </c>
      <c r="C463" s="6">
        <v>43852</v>
      </c>
      <c r="D463" s="7" t="s">
        <v>41</v>
      </c>
      <c r="E463" s="7" t="s">
        <v>11</v>
      </c>
      <c r="F463" s="8">
        <v>17</v>
      </c>
    </row>
    <row r="464" spans="2:6" x14ac:dyDescent="0.2">
      <c r="B464" s="5">
        <v>61833</v>
      </c>
      <c r="C464" s="6">
        <v>43852</v>
      </c>
      <c r="D464" s="7" t="s">
        <v>13</v>
      </c>
      <c r="E464" s="7" t="s">
        <v>40</v>
      </c>
      <c r="F464" s="8">
        <v>17</v>
      </c>
    </row>
    <row r="465" spans="2:6" x14ac:dyDescent="0.2">
      <c r="B465" s="5">
        <v>61834</v>
      </c>
      <c r="C465" s="6">
        <v>43852</v>
      </c>
      <c r="D465" s="7" t="s">
        <v>13</v>
      </c>
      <c r="E465" s="7" t="s">
        <v>42</v>
      </c>
      <c r="F465" s="8">
        <v>16</v>
      </c>
    </row>
    <row r="466" spans="2:6" x14ac:dyDescent="0.2">
      <c r="B466" s="5">
        <v>61835</v>
      </c>
      <c r="C466" s="6">
        <v>43852</v>
      </c>
      <c r="D466" s="7" t="s">
        <v>13</v>
      </c>
      <c r="E466" s="7" t="s">
        <v>16</v>
      </c>
      <c r="F466" s="8">
        <v>17</v>
      </c>
    </row>
    <row r="467" spans="2:6" x14ac:dyDescent="0.2">
      <c r="B467" s="5">
        <v>61836</v>
      </c>
      <c r="C467" s="6">
        <v>43852</v>
      </c>
      <c r="D467" s="7" t="s">
        <v>13</v>
      </c>
      <c r="E467" s="7" t="s">
        <v>7</v>
      </c>
      <c r="F467" s="8">
        <v>21</v>
      </c>
    </row>
    <row r="468" spans="2:6" x14ac:dyDescent="0.2">
      <c r="B468" s="5">
        <v>61837</v>
      </c>
      <c r="C468" s="6">
        <v>43852</v>
      </c>
      <c r="D468" s="7" t="s">
        <v>13</v>
      </c>
      <c r="E468" s="7" t="s">
        <v>14</v>
      </c>
      <c r="F468" s="8">
        <v>21</v>
      </c>
    </row>
    <row r="469" spans="2:6" x14ac:dyDescent="0.2">
      <c r="B469" s="5">
        <v>61838</v>
      </c>
      <c r="C469" s="6">
        <v>43852</v>
      </c>
      <c r="D469" s="7" t="s">
        <v>13</v>
      </c>
      <c r="E469" s="7" t="s">
        <v>15</v>
      </c>
      <c r="F469" s="8">
        <v>14</v>
      </c>
    </row>
    <row r="470" spans="2:6" x14ac:dyDescent="0.2">
      <c r="B470" s="5">
        <v>61839</v>
      </c>
      <c r="C470" s="6">
        <v>43852</v>
      </c>
      <c r="D470" s="7" t="s">
        <v>13</v>
      </c>
      <c r="E470" s="7" t="s">
        <v>21</v>
      </c>
      <c r="F470" s="8">
        <v>20</v>
      </c>
    </row>
    <row r="471" spans="2:6" x14ac:dyDescent="0.2">
      <c r="B471" s="5">
        <v>61840</v>
      </c>
      <c r="C471" s="6">
        <v>43852</v>
      </c>
      <c r="D471" s="7" t="s">
        <v>13</v>
      </c>
      <c r="E471" s="7" t="s">
        <v>40</v>
      </c>
      <c r="F471" s="8">
        <v>17</v>
      </c>
    </row>
    <row r="472" spans="2:6" x14ac:dyDescent="0.2">
      <c r="B472" s="5">
        <v>61841</v>
      </c>
      <c r="C472" s="6">
        <v>43852</v>
      </c>
      <c r="D472" s="7" t="s">
        <v>13</v>
      </c>
      <c r="E472" s="7" t="s">
        <v>42</v>
      </c>
      <c r="F472" s="8">
        <v>16</v>
      </c>
    </row>
    <row r="473" spans="2:6" x14ac:dyDescent="0.2">
      <c r="B473" s="5">
        <v>61842</v>
      </c>
      <c r="C473" s="6">
        <v>43852</v>
      </c>
      <c r="D473" s="7" t="s">
        <v>13</v>
      </c>
      <c r="E473" s="7" t="s">
        <v>16</v>
      </c>
      <c r="F473" s="8">
        <v>17</v>
      </c>
    </row>
    <row r="474" spans="2:6" x14ac:dyDescent="0.2">
      <c r="B474" s="5">
        <v>61843</v>
      </c>
      <c r="C474" s="6">
        <v>43852</v>
      </c>
      <c r="D474" s="7" t="s">
        <v>13</v>
      </c>
      <c r="E474" s="7" t="s">
        <v>11</v>
      </c>
      <c r="F474" s="8">
        <v>17</v>
      </c>
    </row>
    <row r="475" spans="2:6" x14ac:dyDescent="0.2">
      <c r="B475" s="5">
        <v>61844</v>
      </c>
      <c r="C475" s="6">
        <v>43852</v>
      </c>
      <c r="D475" s="7" t="s">
        <v>13</v>
      </c>
      <c r="E475" s="7" t="s">
        <v>7</v>
      </c>
      <c r="F475" s="8">
        <v>21</v>
      </c>
    </row>
    <row r="476" spans="2:6" x14ac:dyDescent="0.2">
      <c r="B476" s="5">
        <v>61845</v>
      </c>
      <c r="C476" s="6">
        <v>43852</v>
      </c>
      <c r="D476" s="7" t="s">
        <v>13</v>
      </c>
      <c r="E476" s="7" t="s">
        <v>21</v>
      </c>
      <c r="F476" s="8">
        <v>20</v>
      </c>
    </row>
    <row r="477" spans="2:6" x14ac:dyDescent="0.2">
      <c r="B477" s="5">
        <v>61846</v>
      </c>
      <c r="C477" s="6">
        <v>43852</v>
      </c>
      <c r="D477" s="7" t="s">
        <v>13</v>
      </c>
      <c r="E477" s="7" t="s">
        <v>14</v>
      </c>
      <c r="F477" s="8">
        <v>21</v>
      </c>
    </row>
    <row r="478" spans="2:6" x14ac:dyDescent="0.2">
      <c r="B478" s="5">
        <v>61847</v>
      </c>
      <c r="C478" s="6">
        <v>43852</v>
      </c>
      <c r="D478" s="7" t="s">
        <v>13</v>
      </c>
      <c r="E478" s="7" t="s">
        <v>42</v>
      </c>
      <c r="F478" s="8">
        <v>16</v>
      </c>
    </row>
    <row r="479" spans="2:6" x14ac:dyDescent="0.2">
      <c r="B479" s="5">
        <v>61848</v>
      </c>
      <c r="C479" s="6">
        <v>43852</v>
      </c>
      <c r="D479" s="7" t="s">
        <v>13</v>
      </c>
      <c r="E479" s="7" t="s">
        <v>16</v>
      </c>
      <c r="F479" s="8">
        <v>17</v>
      </c>
    </row>
    <row r="480" spans="2:6" x14ac:dyDescent="0.2">
      <c r="B480" s="5">
        <v>61849</v>
      </c>
      <c r="C480" s="6">
        <v>43852</v>
      </c>
      <c r="D480" s="7" t="s">
        <v>13</v>
      </c>
      <c r="E480" s="7" t="s">
        <v>40</v>
      </c>
      <c r="F480" s="8">
        <v>17</v>
      </c>
    </row>
    <row r="481" spans="2:6" x14ac:dyDescent="0.2">
      <c r="B481" s="5">
        <v>61850</v>
      </c>
      <c r="C481" s="6">
        <v>43852</v>
      </c>
      <c r="D481" s="7" t="s">
        <v>13</v>
      </c>
      <c r="E481" s="7" t="s">
        <v>7</v>
      </c>
      <c r="F481" s="8">
        <v>21</v>
      </c>
    </row>
    <row r="482" spans="2:6" x14ac:dyDescent="0.2">
      <c r="B482" s="5">
        <v>61851</v>
      </c>
      <c r="C482" s="6">
        <v>43852</v>
      </c>
      <c r="D482" s="7" t="s">
        <v>5</v>
      </c>
      <c r="E482" s="7" t="s">
        <v>11</v>
      </c>
      <c r="F482" s="8">
        <v>17</v>
      </c>
    </row>
    <row r="483" spans="2:6" x14ac:dyDescent="0.2">
      <c r="B483" s="5">
        <v>61852</v>
      </c>
      <c r="C483" s="6">
        <v>43852</v>
      </c>
      <c r="D483" s="7" t="s">
        <v>5</v>
      </c>
      <c r="E483" s="7" t="s">
        <v>7</v>
      </c>
      <c r="F483" s="8">
        <v>21</v>
      </c>
    </row>
    <row r="484" spans="2:6" x14ac:dyDescent="0.2">
      <c r="B484" s="5">
        <v>61853</v>
      </c>
      <c r="C484" s="6">
        <v>43852</v>
      </c>
      <c r="D484" s="7" t="s">
        <v>5</v>
      </c>
      <c r="E484" s="7" t="s">
        <v>11</v>
      </c>
      <c r="F484" s="8">
        <v>17</v>
      </c>
    </row>
    <row r="485" spans="2:6" x14ac:dyDescent="0.2">
      <c r="B485" s="5">
        <v>61854</v>
      </c>
      <c r="C485" s="6">
        <v>43852</v>
      </c>
      <c r="D485" s="7" t="s">
        <v>41</v>
      </c>
      <c r="E485" s="7" t="s">
        <v>11</v>
      </c>
      <c r="F485" s="8">
        <v>17</v>
      </c>
    </row>
    <row r="486" spans="2:6" x14ac:dyDescent="0.2">
      <c r="B486" s="5">
        <v>61855</v>
      </c>
      <c r="C486" s="6">
        <v>43852</v>
      </c>
      <c r="D486" s="7" t="s">
        <v>13</v>
      </c>
      <c r="E486" s="7" t="s">
        <v>11</v>
      </c>
      <c r="F486" s="8">
        <v>17</v>
      </c>
    </row>
    <row r="487" spans="2:6" x14ac:dyDescent="0.2">
      <c r="B487" s="5">
        <v>61856</v>
      </c>
      <c r="C487" s="6">
        <v>43852</v>
      </c>
      <c r="D487" s="7" t="s">
        <v>13</v>
      </c>
      <c r="E487" s="7" t="s">
        <v>21</v>
      </c>
      <c r="F487" s="8">
        <v>20</v>
      </c>
    </row>
    <row r="488" spans="2:6" x14ac:dyDescent="0.2">
      <c r="B488" s="5">
        <v>61857</v>
      </c>
      <c r="C488" s="6">
        <v>43852</v>
      </c>
      <c r="D488" s="7" t="s">
        <v>13</v>
      </c>
      <c r="E488" s="7" t="s">
        <v>14</v>
      </c>
      <c r="F488" s="8">
        <v>21</v>
      </c>
    </row>
    <row r="489" spans="2:6" x14ac:dyDescent="0.2">
      <c r="B489" s="5">
        <v>61858</v>
      </c>
      <c r="C489" s="6">
        <v>43852</v>
      </c>
      <c r="D489" s="7" t="s">
        <v>13</v>
      </c>
      <c r="E489" s="7" t="s">
        <v>42</v>
      </c>
      <c r="F489" s="8">
        <v>16</v>
      </c>
    </row>
    <row r="490" spans="2:6" x14ac:dyDescent="0.2">
      <c r="B490" s="5">
        <v>61859</v>
      </c>
      <c r="C490" s="6">
        <v>43852</v>
      </c>
      <c r="D490" s="7" t="s">
        <v>13</v>
      </c>
      <c r="E490" s="7" t="s">
        <v>16</v>
      </c>
      <c r="F490" s="8">
        <v>17</v>
      </c>
    </row>
    <row r="491" spans="2:6" x14ac:dyDescent="0.2">
      <c r="B491" s="5">
        <v>61860</v>
      </c>
      <c r="C491" s="6">
        <v>43852</v>
      </c>
      <c r="D491" s="7" t="s">
        <v>13</v>
      </c>
      <c r="E491" s="7" t="s">
        <v>40</v>
      </c>
      <c r="F491" s="8">
        <v>17</v>
      </c>
    </row>
    <row r="492" spans="2:6" x14ac:dyDescent="0.2">
      <c r="B492" s="5">
        <v>61861</v>
      </c>
      <c r="C492" s="6">
        <v>43852</v>
      </c>
      <c r="D492" s="7" t="s">
        <v>13</v>
      </c>
      <c r="E492" s="7" t="s">
        <v>21</v>
      </c>
      <c r="F492" s="8">
        <v>20</v>
      </c>
    </row>
    <row r="493" spans="2:6" x14ac:dyDescent="0.2">
      <c r="B493" s="5">
        <v>61862</v>
      </c>
      <c r="C493" s="6">
        <v>43852</v>
      </c>
      <c r="D493" s="7" t="s">
        <v>13</v>
      </c>
      <c r="E493" s="7" t="s">
        <v>43</v>
      </c>
      <c r="F493" s="8">
        <v>15</v>
      </c>
    </row>
    <row r="494" spans="2:6" x14ac:dyDescent="0.2">
      <c r="B494" s="5">
        <v>61863</v>
      </c>
      <c r="C494" s="6">
        <v>43852</v>
      </c>
      <c r="D494" s="7" t="s">
        <v>13</v>
      </c>
      <c r="E494" s="7" t="s">
        <v>14</v>
      </c>
      <c r="F494" s="8">
        <v>21</v>
      </c>
    </row>
    <row r="495" spans="2:6" x14ac:dyDescent="0.2">
      <c r="B495" s="5">
        <v>61864</v>
      </c>
      <c r="C495" s="6">
        <v>43852</v>
      </c>
      <c r="D495" s="7" t="s">
        <v>13</v>
      </c>
      <c r="E495" s="7" t="s">
        <v>42</v>
      </c>
      <c r="F495" s="8">
        <v>16</v>
      </c>
    </row>
    <row r="496" spans="2:6" x14ac:dyDescent="0.2">
      <c r="B496" s="5">
        <v>61865</v>
      </c>
      <c r="C496" s="6">
        <v>43852</v>
      </c>
      <c r="D496" s="7" t="s">
        <v>13</v>
      </c>
      <c r="E496" s="7" t="s">
        <v>7</v>
      </c>
      <c r="F496" s="8">
        <v>21</v>
      </c>
    </row>
    <row r="497" spans="2:6" x14ac:dyDescent="0.2">
      <c r="B497" s="5">
        <v>61866</v>
      </c>
      <c r="C497" s="6">
        <v>43852</v>
      </c>
      <c r="D497" s="7" t="s">
        <v>13</v>
      </c>
      <c r="E497" s="7" t="s">
        <v>16</v>
      </c>
      <c r="F497" s="8">
        <v>17</v>
      </c>
    </row>
    <row r="498" spans="2:6" x14ac:dyDescent="0.2">
      <c r="B498" s="5">
        <v>61867</v>
      </c>
      <c r="C498" s="6">
        <v>43852</v>
      </c>
      <c r="D498" s="7" t="s">
        <v>13</v>
      </c>
      <c r="E498" s="7" t="s">
        <v>42</v>
      </c>
      <c r="F498" s="8">
        <v>16</v>
      </c>
    </row>
    <row r="499" spans="2:6" x14ac:dyDescent="0.2">
      <c r="B499" s="5">
        <v>61868</v>
      </c>
      <c r="C499" s="6">
        <v>43852</v>
      </c>
      <c r="D499" s="7" t="s">
        <v>13</v>
      </c>
      <c r="E499" s="7" t="s">
        <v>16</v>
      </c>
      <c r="F499" s="8">
        <v>17</v>
      </c>
    </row>
    <row r="500" spans="2:6" x14ac:dyDescent="0.2">
      <c r="B500" s="5">
        <v>61869</v>
      </c>
      <c r="C500" s="6">
        <v>43852</v>
      </c>
      <c r="D500" s="7" t="s">
        <v>13</v>
      </c>
      <c r="E500" s="7" t="s">
        <v>42</v>
      </c>
      <c r="F500" s="8">
        <v>16</v>
      </c>
    </row>
    <row r="501" spans="2:6" x14ac:dyDescent="0.2">
      <c r="B501" s="5">
        <v>61870</v>
      </c>
      <c r="C501" s="6">
        <v>43852</v>
      </c>
      <c r="D501" s="7" t="s">
        <v>13</v>
      </c>
      <c r="E501" s="7" t="s">
        <v>7</v>
      </c>
      <c r="F501" s="8">
        <v>21</v>
      </c>
    </row>
    <row r="502" spans="2:6" x14ac:dyDescent="0.2">
      <c r="B502" s="5">
        <v>61871</v>
      </c>
      <c r="C502" s="6">
        <v>43852</v>
      </c>
      <c r="D502" s="7" t="s">
        <v>13</v>
      </c>
      <c r="E502" s="7" t="s">
        <v>42</v>
      </c>
      <c r="F502" s="8">
        <v>16</v>
      </c>
    </row>
    <row r="503" spans="2:6" x14ac:dyDescent="0.2">
      <c r="B503" s="5">
        <v>61872</v>
      </c>
      <c r="C503" s="6">
        <v>43852</v>
      </c>
      <c r="D503" s="7" t="s">
        <v>44</v>
      </c>
      <c r="E503" s="7" t="s">
        <v>15</v>
      </c>
      <c r="F503" s="8">
        <v>14</v>
      </c>
    </row>
    <row r="504" spans="2:6" x14ac:dyDescent="0.2">
      <c r="B504" s="5">
        <v>61873</v>
      </c>
      <c r="C504" s="6">
        <v>43853</v>
      </c>
      <c r="D504" s="7" t="s">
        <v>45</v>
      </c>
      <c r="E504" s="7" t="s">
        <v>11</v>
      </c>
      <c r="F504" s="8">
        <v>17</v>
      </c>
    </row>
    <row r="505" spans="2:6" x14ac:dyDescent="0.2">
      <c r="B505" s="5">
        <v>61874</v>
      </c>
      <c r="C505" s="6">
        <v>43853</v>
      </c>
      <c r="D505" s="7" t="s">
        <v>13</v>
      </c>
      <c r="E505" s="7" t="s">
        <v>14</v>
      </c>
      <c r="F505" s="8">
        <v>21</v>
      </c>
    </row>
    <row r="506" spans="2:6" x14ac:dyDescent="0.2">
      <c r="B506" s="5">
        <v>61875</v>
      </c>
      <c r="C506" s="6">
        <v>43853</v>
      </c>
      <c r="D506" s="7" t="s">
        <v>13</v>
      </c>
      <c r="E506" s="7" t="s">
        <v>39</v>
      </c>
      <c r="F506" s="8">
        <v>14</v>
      </c>
    </row>
    <row r="507" spans="2:6" x14ac:dyDescent="0.2">
      <c r="B507" s="5">
        <v>61876</v>
      </c>
      <c r="C507" s="6">
        <v>43853</v>
      </c>
      <c r="D507" s="7" t="s">
        <v>13</v>
      </c>
      <c r="E507" s="7" t="s">
        <v>40</v>
      </c>
      <c r="F507" s="8">
        <v>17</v>
      </c>
    </row>
    <row r="508" spans="2:6" x14ac:dyDescent="0.2">
      <c r="B508" s="5">
        <v>61877</v>
      </c>
      <c r="C508" s="6">
        <v>43853</v>
      </c>
      <c r="D508" s="7" t="s">
        <v>13</v>
      </c>
      <c r="E508" s="7" t="s">
        <v>7</v>
      </c>
      <c r="F508" s="8">
        <v>21</v>
      </c>
    </row>
    <row r="509" spans="2:6" x14ac:dyDescent="0.2">
      <c r="B509" s="5">
        <v>61878</v>
      </c>
      <c r="C509" s="6">
        <v>43853</v>
      </c>
      <c r="D509" s="7" t="s">
        <v>13</v>
      </c>
      <c r="E509" s="7" t="s">
        <v>14</v>
      </c>
      <c r="F509" s="8">
        <v>21</v>
      </c>
    </row>
    <row r="510" spans="2:6" x14ac:dyDescent="0.2">
      <c r="B510" s="5">
        <v>61879</v>
      </c>
      <c r="C510" s="6">
        <v>43853</v>
      </c>
      <c r="D510" s="7" t="s">
        <v>13</v>
      </c>
      <c r="E510" s="7" t="s">
        <v>40</v>
      </c>
      <c r="F510" s="8">
        <v>17</v>
      </c>
    </row>
    <row r="511" spans="2:6" x14ac:dyDescent="0.2">
      <c r="B511" s="5">
        <v>61880</v>
      </c>
      <c r="C511" s="6">
        <v>43853</v>
      </c>
      <c r="D511" s="7" t="s">
        <v>13</v>
      </c>
      <c r="E511" s="7" t="s">
        <v>39</v>
      </c>
      <c r="F511" s="8">
        <v>14</v>
      </c>
    </row>
    <row r="512" spans="2:6" x14ac:dyDescent="0.2">
      <c r="B512" s="5">
        <v>61881</v>
      </c>
      <c r="C512" s="6">
        <v>43853</v>
      </c>
      <c r="D512" s="7" t="s">
        <v>13</v>
      </c>
      <c r="E512" s="7" t="s">
        <v>7</v>
      </c>
      <c r="F512" s="8">
        <v>21</v>
      </c>
    </row>
    <row r="513" spans="2:6" x14ac:dyDescent="0.2">
      <c r="B513" s="5">
        <v>61882</v>
      </c>
      <c r="C513" s="6">
        <v>43853</v>
      </c>
      <c r="D513" s="7" t="s">
        <v>13</v>
      </c>
      <c r="E513" s="7" t="s">
        <v>39</v>
      </c>
      <c r="F513" s="8">
        <v>14</v>
      </c>
    </row>
    <row r="514" spans="2:6" x14ac:dyDescent="0.2">
      <c r="B514" s="5">
        <v>61883</v>
      </c>
      <c r="C514" s="6">
        <v>43853</v>
      </c>
      <c r="D514" s="7" t="s">
        <v>13</v>
      </c>
      <c r="E514" s="7" t="s">
        <v>17</v>
      </c>
      <c r="F514" s="8">
        <v>20</v>
      </c>
    </row>
    <row r="515" spans="2:6" x14ac:dyDescent="0.2">
      <c r="B515" s="5">
        <v>61884</v>
      </c>
      <c r="C515" s="6">
        <v>43853</v>
      </c>
      <c r="D515" s="7" t="s">
        <v>13</v>
      </c>
      <c r="E515" s="7" t="s">
        <v>14</v>
      </c>
      <c r="F515" s="8">
        <v>21</v>
      </c>
    </row>
    <row r="516" spans="2:6" x14ac:dyDescent="0.2">
      <c r="B516" s="5">
        <v>61885</v>
      </c>
      <c r="C516" s="6">
        <v>43853</v>
      </c>
      <c r="D516" s="7" t="s">
        <v>13</v>
      </c>
      <c r="E516" s="7" t="s">
        <v>40</v>
      </c>
      <c r="F516" s="8">
        <v>17</v>
      </c>
    </row>
    <row r="517" spans="2:6" x14ac:dyDescent="0.2">
      <c r="B517" s="5">
        <v>61886</v>
      </c>
      <c r="C517" s="6">
        <v>43853</v>
      </c>
      <c r="D517" s="7" t="s">
        <v>13</v>
      </c>
      <c r="E517" s="7" t="s">
        <v>7</v>
      </c>
      <c r="F517" s="8">
        <v>21</v>
      </c>
    </row>
    <row r="518" spans="2:6" x14ac:dyDescent="0.2">
      <c r="B518" s="5">
        <v>61887</v>
      </c>
      <c r="C518" s="6">
        <v>43853</v>
      </c>
      <c r="D518" s="7" t="s">
        <v>13</v>
      </c>
      <c r="E518" s="7" t="s">
        <v>16</v>
      </c>
      <c r="F518" s="8">
        <v>17</v>
      </c>
    </row>
    <row r="519" spans="2:6" x14ac:dyDescent="0.2">
      <c r="B519" s="5">
        <v>61888</v>
      </c>
      <c r="C519" s="6">
        <v>43853</v>
      </c>
      <c r="D519" s="7" t="s">
        <v>13</v>
      </c>
      <c r="E519" s="7" t="s">
        <v>39</v>
      </c>
      <c r="F519" s="8">
        <v>14</v>
      </c>
    </row>
    <row r="520" spans="2:6" x14ac:dyDescent="0.2">
      <c r="B520" s="5">
        <v>61889</v>
      </c>
      <c r="C520" s="6">
        <v>43853</v>
      </c>
      <c r="D520" s="7" t="s">
        <v>13</v>
      </c>
      <c r="E520" s="7" t="s">
        <v>11</v>
      </c>
      <c r="F520" s="8">
        <v>17</v>
      </c>
    </row>
    <row r="521" spans="2:6" x14ac:dyDescent="0.2">
      <c r="B521" s="5">
        <v>61890</v>
      </c>
      <c r="C521" s="6">
        <v>43853</v>
      </c>
      <c r="D521" s="7" t="s">
        <v>13</v>
      </c>
      <c r="E521" s="7" t="s">
        <v>14</v>
      </c>
      <c r="F521" s="8">
        <v>21</v>
      </c>
    </row>
    <row r="522" spans="2:6" x14ac:dyDescent="0.2">
      <c r="B522" s="5">
        <v>61891</v>
      </c>
      <c r="C522" s="6">
        <v>43853</v>
      </c>
      <c r="D522" s="7" t="s">
        <v>13</v>
      </c>
      <c r="E522" s="7" t="s">
        <v>40</v>
      </c>
      <c r="F522" s="8">
        <v>17</v>
      </c>
    </row>
    <row r="523" spans="2:6" x14ac:dyDescent="0.2">
      <c r="B523" s="5">
        <v>61892</v>
      </c>
      <c r="C523" s="6">
        <v>43853</v>
      </c>
      <c r="D523" s="7" t="s">
        <v>13</v>
      </c>
      <c r="E523" s="7" t="s">
        <v>7</v>
      </c>
      <c r="F523" s="8">
        <v>21</v>
      </c>
    </row>
    <row r="524" spans="2:6" x14ac:dyDescent="0.2">
      <c r="B524" s="5">
        <v>61893</v>
      </c>
      <c r="C524" s="6">
        <v>43853</v>
      </c>
      <c r="D524" s="7" t="s">
        <v>13</v>
      </c>
      <c r="E524" s="7" t="s">
        <v>17</v>
      </c>
      <c r="F524" s="8">
        <v>20</v>
      </c>
    </row>
    <row r="525" spans="2:6" x14ac:dyDescent="0.2">
      <c r="B525" s="5">
        <v>61894</v>
      </c>
      <c r="C525" s="6">
        <v>43853</v>
      </c>
      <c r="D525" s="7" t="s">
        <v>13</v>
      </c>
      <c r="E525" s="7" t="s">
        <v>16</v>
      </c>
      <c r="F525" s="8">
        <v>17</v>
      </c>
    </row>
    <row r="526" spans="2:6" x14ac:dyDescent="0.2">
      <c r="B526" s="5">
        <v>61895</v>
      </c>
      <c r="C526" s="6">
        <v>43853</v>
      </c>
      <c r="D526" s="7" t="s">
        <v>13</v>
      </c>
      <c r="E526" s="7" t="s">
        <v>39</v>
      </c>
      <c r="F526" s="8">
        <v>14</v>
      </c>
    </row>
    <row r="527" spans="2:6" x14ac:dyDescent="0.2">
      <c r="B527" s="5">
        <v>61896</v>
      </c>
      <c r="C527" s="6">
        <v>43853</v>
      </c>
      <c r="D527" s="7" t="s">
        <v>13</v>
      </c>
      <c r="E527" s="7" t="s">
        <v>11</v>
      </c>
      <c r="F527" s="8">
        <v>17</v>
      </c>
    </row>
    <row r="528" spans="2:6" x14ac:dyDescent="0.2">
      <c r="B528" s="5">
        <v>61897</v>
      </c>
      <c r="C528" s="6">
        <v>43853</v>
      </c>
      <c r="D528" s="7" t="s">
        <v>13</v>
      </c>
      <c r="E528" s="7" t="s">
        <v>40</v>
      </c>
      <c r="F528" s="8">
        <v>17</v>
      </c>
    </row>
    <row r="529" spans="2:6" x14ac:dyDescent="0.2">
      <c r="B529" s="5">
        <v>61898</v>
      </c>
      <c r="C529" s="6">
        <v>43853</v>
      </c>
      <c r="D529" s="7" t="s">
        <v>13</v>
      </c>
      <c r="E529" s="7" t="s">
        <v>7</v>
      </c>
      <c r="F529" s="8">
        <v>21</v>
      </c>
    </row>
    <row r="530" spans="2:6" x14ac:dyDescent="0.2">
      <c r="B530" s="5">
        <v>61899</v>
      </c>
      <c r="C530" s="6">
        <v>43853</v>
      </c>
      <c r="D530" s="7" t="s">
        <v>13</v>
      </c>
      <c r="E530" s="7" t="s">
        <v>39</v>
      </c>
      <c r="F530" s="8">
        <v>14</v>
      </c>
    </row>
    <row r="531" spans="2:6" x14ac:dyDescent="0.2">
      <c r="B531" s="5">
        <v>61900</v>
      </c>
      <c r="C531" s="6">
        <v>43853</v>
      </c>
      <c r="D531" s="7" t="s">
        <v>13</v>
      </c>
      <c r="E531" s="7" t="s">
        <v>40</v>
      </c>
      <c r="F531" s="8">
        <v>17</v>
      </c>
    </row>
    <row r="532" spans="2:6" x14ac:dyDescent="0.2">
      <c r="B532" s="5">
        <v>61901</v>
      </c>
      <c r="C532" s="6">
        <v>43853</v>
      </c>
      <c r="D532" s="7" t="s">
        <v>5</v>
      </c>
      <c r="E532" s="7" t="s">
        <v>7</v>
      </c>
      <c r="F532" s="8">
        <v>21</v>
      </c>
    </row>
    <row r="533" spans="2:6" x14ac:dyDescent="0.2">
      <c r="B533" s="5">
        <v>61902</v>
      </c>
      <c r="C533" s="6">
        <v>43853</v>
      </c>
      <c r="D533" s="7" t="s">
        <v>5</v>
      </c>
      <c r="E533" s="7" t="s">
        <v>11</v>
      </c>
      <c r="F533" s="8">
        <v>17</v>
      </c>
    </row>
    <row r="534" spans="2:6" x14ac:dyDescent="0.2">
      <c r="B534" s="5">
        <v>61903</v>
      </c>
      <c r="C534" s="6">
        <v>43853</v>
      </c>
      <c r="D534" s="7" t="s">
        <v>13</v>
      </c>
      <c r="E534" s="7" t="s">
        <v>15</v>
      </c>
      <c r="F534" s="8">
        <v>14</v>
      </c>
    </row>
    <row r="535" spans="2:6" x14ac:dyDescent="0.2">
      <c r="B535" s="5">
        <v>61904</v>
      </c>
      <c r="C535" s="6">
        <v>43853</v>
      </c>
      <c r="D535" s="7" t="s">
        <v>13</v>
      </c>
      <c r="E535" s="7" t="s">
        <v>39</v>
      </c>
      <c r="F535" s="8">
        <v>14</v>
      </c>
    </row>
    <row r="536" spans="2:6" x14ac:dyDescent="0.2">
      <c r="B536" s="5">
        <v>61905</v>
      </c>
      <c r="C536" s="6">
        <v>43853</v>
      </c>
      <c r="D536" s="7" t="s">
        <v>13</v>
      </c>
      <c r="E536" s="7" t="s">
        <v>40</v>
      </c>
      <c r="F536" s="8">
        <v>17</v>
      </c>
    </row>
    <row r="537" spans="2:6" x14ac:dyDescent="0.2">
      <c r="B537" s="5">
        <v>61906</v>
      </c>
      <c r="C537" s="6">
        <v>43853</v>
      </c>
      <c r="D537" s="7" t="s">
        <v>13</v>
      </c>
      <c r="E537" s="7" t="s">
        <v>15</v>
      </c>
      <c r="F537" s="8">
        <v>14</v>
      </c>
    </row>
    <row r="538" spans="2:6" x14ac:dyDescent="0.2">
      <c r="B538" s="5">
        <v>61907</v>
      </c>
      <c r="C538" s="6">
        <v>43853</v>
      </c>
      <c r="D538" s="7" t="s">
        <v>13</v>
      </c>
      <c r="E538" s="7" t="s">
        <v>11</v>
      </c>
      <c r="F538" s="8">
        <v>17</v>
      </c>
    </row>
    <row r="539" spans="2:6" x14ac:dyDescent="0.2">
      <c r="B539" s="5">
        <v>61908</v>
      </c>
      <c r="C539" s="6">
        <v>43853</v>
      </c>
      <c r="D539" s="7" t="s">
        <v>13</v>
      </c>
      <c r="E539" s="7" t="s">
        <v>40</v>
      </c>
      <c r="F539" s="8">
        <v>17</v>
      </c>
    </row>
    <row r="540" spans="2:6" x14ac:dyDescent="0.2">
      <c r="B540" s="5">
        <v>61909</v>
      </c>
      <c r="C540" s="6">
        <v>43853</v>
      </c>
      <c r="D540" s="7" t="s">
        <v>13</v>
      </c>
      <c r="E540" s="7" t="s">
        <v>14</v>
      </c>
      <c r="F540" s="8">
        <v>21</v>
      </c>
    </row>
    <row r="541" spans="2:6" x14ac:dyDescent="0.2">
      <c r="B541" s="5">
        <v>61910</v>
      </c>
      <c r="C541" s="6">
        <v>43853</v>
      </c>
      <c r="D541" s="7" t="s">
        <v>13</v>
      </c>
      <c r="E541" s="7" t="s">
        <v>39</v>
      </c>
      <c r="F541" s="8">
        <v>14</v>
      </c>
    </row>
    <row r="542" spans="2:6" x14ac:dyDescent="0.2">
      <c r="B542" s="5">
        <v>61911</v>
      </c>
      <c r="C542" s="6">
        <v>43853</v>
      </c>
      <c r="D542" s="7" t="s">
        <v>13</v>
      </c>
      <c r="E542" s="7" t="s">
        <v>15</v>
      </c>
      <c r="F542" s="8">
        <v>14</v>
      </c>
    </row>
    <row r="543" spans="2:6" x14ac:dyDescent="0.2">
      <c r="B543" s="5">
        <v>61912</v>
      </c>
      <c r="C543" s="6">
        <v>43853</v>
      </c>
      <c r="D543" s="7" t="s">
        <v>13</v>
      </c>
      <c r="E543" s="7" t="s">
        <v>7</v>
      </c>
      <c r="F543" s="8">
        <v>21</v>
      </c>
    </row>
    <row r="544" spans="2:6" x14ac:dyDescent="0.2">
      <c r="B544" s="5">
        <v>61913</v>
      </c>
      <c r="C544" s="6">
        <v>43853</v>
      </c>
      <c r="D544" s="7" t="s">
        <v>13</v>
      </c>
      <c r="E544" s="7" t="s">
        <v>39</v>
      </c>
      <c r="F544" s="8">
        <v>14</v>
      </c>
    </row>
    <row r="545" spans="2:6" x14ac:dyDescent="0.2">
      <c r="B545" s="5">
        <v>61914</v>
      </c>
      <c r="C545" s="6">
        <v>43853</v>
      </c>
      <c r="D545" s="7" t="s">
        <v>13</v>
      </c>
      <c r="E545" s="7" t="s">
        <v>40</v>
      </c>
      <c r="F545" s="8">
        <v>17</v>
      </c>
    </row>
    <row r="546" spans="2:6" x14ac:dyDescent="0.2">
      <c r="B546" s="5">
        <v>61915</v>
      </c>
      <c r="C546" s="6">
        <v>43853</v>
      </c>
      <c r="D546" s="7" t="s">
        <v>13</v>
      </c>
      <c r="E546" s="7" t="s">
        <v>14</v>
      </c>
      <c r="F546" s="8">
        <v>21</v>
      </c>
    </row>
    <row r="547" spans="2:6" x14ac:dyDescent="0.2">
      <c r="B547" s="5">
        <v>61916</v>
      </c>
      <c r="C547" s="6">
        <v>43853</v>
      </c>
      <c r="D547" s="7" t="s">
        <v>13</v>
      </c>
      <c r="E547" s="7" t="s">
        <v>7</v>
      </c>
      <c r="F547" s="8">
        <v>21</v>
      </c>
    </row>
    <row r="548" spans="2:6" x14ac:dyDescent="0.2">
      <c r="B548" s="5">
        <v>61917</v>
      </c>
      <c r="C548" s="6">
        <v>43853</v>
      </c>
      <c r="D548" s="7" t="s">
        <v>13</v>
      </c>
      <c r="E548" s="7" t="s">
        <v>11</v>
      </c>
      <c r="F548" s="8">
        <v>17</v>
      </c>
    </row>
    <row r="549" spans="2:6" x14ac:dyDescent="0.2">
      <c r="B549" s="5">
        <v>61918</v>
      </c>
      <c r="C549" s="6">
        <v>43854</v>
      </c>
      <c r="D549" s="7" t="s">
        <v>13</v>
      </c>
      <c r="E549" s="7" t="s">
        <v>15</v>
      </c>
      <c r="F549" s="8">
        <v>14</v>
      </c>
    </row>
    <row r="550" spans="2:6" x14ac:dyDescent="0.2">
      <c r="B550" s="5">
        <v>61919</v>
      </c>
      <c r="C550" s="6">
        <v>43854</v>
      </c>
      <c r="D550" s="7" t="s">
        <v>13</v>
      </c>
      <c r="E550" s="7" t="s">
        <v>7</v>
      </c>
      <c r="F550" s="8">
        <v>21</v>
      </c>
    </row>
    <row r="551" spans="2:6" x14ac:dyDescent="0.2">
      <c r="B551" s="5">
        <v>61920</v>
      </c>
      <c r="C551" s="6">
        <v>43854</v>
      </c>
      <c r="D551" s="7" t="s">
        <v>13</v>
      </c>
      <c r="E551" s="7" t="s">
        <v>15</v>
      </c>
      <c r="F551" s="8">
        <v>14</v>
      </c>
    </row>
    <row r="552" spans="2:6" x14ac:dyDescent="0.2">
      <c r="B552" s="5">
        <v>61921</v>
      </c>
      <c r="C552" s="6">
        <v>43854</v>
      </c>
      <c r="D552" s="7" t="s">
        <v>13</v>
      </c>
      <c r="E552" s="7" t="s">
        <v>40</v>
      </c>
      <c r="F552" s="8">
        <v>17</v>
      </c>
    </row>
    <row r="553" spans="2:6" x14ac:dyDescent="0.2">
      <c r="B553" s="5">
        <v>61922</v>
      </c>
      <c r="C553" s="6">
        <v>43854</v>
      </c>
      <c r="D553" s="7" t="s">
        <v>5</v>
      </c>
      <c r="E553" s="7" t="s">
        <v>11</v>
      </c>
      <c r="F553" s="8">
        <v>17</v>
      </c>
    </row>
    <row r="554" spans="2:6" x14ac:dyDescent="0.2">
      <c r="B554" s="5">
        <v>61923</v>
      </c>
      <c r="C554" s="6">
        <v>43854</v>
      </c>
      <c r="D554" s="7" t="s">
        <v>13</v>
      </c>
      <c r="E554" s="7" t="s">
        <v>11</v>
      </c>
      <c r="F554" s="8">
        <v>17</v>
      </c>
    </row>
    <row r="555" spans="2:6" x14ac:dyDescent="0.2">
      <c r="B555" s="5">
        <v>61924</v>
      </c>
      <c r="C555" s="6">
        <v>43854</v>
      </c>
      <c r="D555" s="7" t="s">
        <v>13</v>
      </c>
      <c r="E555" s="7" t="s">
        <v>7</v>
      </c>
      <c r="F555" s="8">
        <v>21</v>
      </c>
    </row>
    <row r="556" spans="2:6" x14ac:dyDescent="0.2">
      <c r="B556" s="5">
        <v>61925</v>
      </c>
      <c r="C556" s="6">
        <v>43854</v>
      </c>
      <c r="D556" s="7" t="s">
        <v>13</v>
      </c>
      <c r="E556" s="7" t="s">
        <v>15</v>
      </c>
      <c r="F556" s="8">
        <v>14</v>
      </c>
    </row>
    <row r="557" spans="2:6" x14ac:dyDescent="0.2">
      <c r="B557" s="5">
        <v>61926</v>
      </c>
      <c r="C557" s="6">
        <v>43854</v>
      </c>
      <c r="D557" s="7" t="s">
        <v>13</v>
      </c>
      <c r="E557" s="7" t="s">
        <v>40</v>
      </c>
      <c r="F557" s="8">
        <v>17</v>
      </c>
    </row>
    <row r="558" spans="2:6" x14ac:dyDescent="0.2">
      <c r="B558" s="5">
        <v>61927</v>
      </c>
      <c r="C558" s="6">
        <v>43854</v>
      </c>
      <c r="D558" s="7" t="s">
        <v>13</v>
      </c>
      <c r="E558" s="7" t="s">
        <v>11</v>
      </c>
      <c r="F558" s="8">
        <v>17</v>
      </c>
    </row>
    <row r="559" spans="2:6" x14ac:dyDescent="0.2">
      <c r="B559" s="5">
        <v>61928</v>
      </c>
      <c r="C559" s="6">
        <v>43854</v>
      </c>
      <c r="D559" s="7" t="s">
        <v>13</v>
      </c>
      <c r="E559" s="7" t="s">
        <v>15</v>
      </c>
      <c r="F559" s="8">
        <v>14</v>
      </c>
    </row>
    <row r="560" spans="2:6" x14ac:dyDescent="0.2">
      <c r="B560" s="5">
        <v>61929</v>
      </c>
      <c r="C560" s="6">
        <v>43854</v>
      </c>
      <c r="D560" s="7" t="s">
        <v>13</v>
      </c>
      <c r="E560" s="7" t="s">
        <v>7</v>
      </c>
      <c r="F560" s="8">
        <v>21</v>
      </c>
    </row>
    <row r="561" spans="2:6" x14ac:dyDescent="0.2">
      <c r="B561" s="5">
        <v>61930</v>
      </c>
      <c r="C561" s="6">
        <v>43854</v>
      </c>
      <c r="D561" s="7" t="s">
        <v>13</v>
      </c>
      <c r="E561" s="7" t="s">
        <v>40</v>
      </c>
      <c r="F561" s="8">
        <v>17</v>
      </c>
    </row>
    <row r="562" spans="2:6" x14ac:dyDescent="0.2">
      <c r="B562" s="5">
        <v>61931</v>
      </c>
      <c r="C562" s="6">
        <v>43854</v>
      </c>
      <c r="D562" s="7" t="s">
        <v>13</v>
      </c>
      <c r="E562" s="7" t="s">
        <v>11</v>
      </c>
      <c r="F562" s="8">
        <v>17</v>
      </c>
    </row>
    <row r="563" spans="2:6" x14ac:dyDescent="0.2">
      <c r="B563" s="5">
        <v>61932</v>
      </c>
      <c r="C563" s="6">
        <v>43854</v>
      </c>
      <c r="D563" s="7" t="s">
        <v>13</v>
      </c>
      <c r="E563" s="7" t="s">
        <v>15</v>
      </c>
      <c r="F563" s="8">
        <v>14</v>
      </c>
    </row>
    <row r="564" spans="2:6" x14ac:dyDescent="0.2">
      <c r="B564" s="5">
        <v>61933</v>
      </c>
      <c r="C564" s="6">
        <v>43854</v>
      </c>
      <c r="D564" s="7" t="s">
        <v>13</v>
      </c>
      <c r="E564" s="7" t="s">
        <v>11</v>
      </c>
      <c r="F564" s="8">
        <v>17</v>
      </c>
    </row>
    <row r="565" spans="2:6" x14ac:dyDescent="0.2">
      <c r="B565" s="5">
        <v>61934</v>
      </c>
      <c r="C565" s="6">
        <v>43854</v>
      </c>
      <c r="D565" s="7" t="s">
        <v>13</v>
      </c>
      <c r="E565" s="7" t="s">
        <v>14</v>
      </c>
      <c r="F565" s="8">
        <v>21</v>
      </c>
    </row>
    <row r="566" spans="2:6" x14ac:dyDescent="0.2">
      <c r="B566" s="5">
        <v>61935</v>
      </c>
      <c r="C566" s="6">
        <v>43854</v>
      </c>
      <c r="D566" s="7" t="s">
        <v>13</v>
      </c>
      <c r="E566" s="7" t="s">
        <v>40</v>
      </c>
      <c r="F566" s="8">
        <v>17</v>
      </c>
    </row>
    <row r="567" spans="2:6" x14ac:dyDescent="0.2">
      <c r="B567" s="5">
        <v>61936</v>
      </c>
      <c r="C567" s="6">
        <v>43854</v>
      </c>
      <c r="D567" s="7" t="s">
        <v>13</v>
      </c>
      <c r="E567" s="7" t="s">
        <v>7</v>
      </c>
      <c r="F567" s="8">
        <v>21</v>
      </c>
    </row>
    <row r="568" spans="2:6" x14ac:dyDescent="0.2">
      <c r="B568" s="5">
        <v>61937</v>
      </c>
      <c r="C568" s="6">
        <v>43854</v>
      </c>
      <c r="D568" s="7" t="s">
        <v>13</v>
      </c>
      <c r="E568" s="7" t="s">
        <v>7</v>
      </c>
      <c r="F568" s="8">
        <v>21</v>
      </c>
    </row>
    <row r="569" spans="2:6" x14ac:dyDescent="0.2">
      <c r="B569" s="5">
        <v>61938</v>
      </c>
      <c r="C569" s="6">
        <v>43854</v>
      </c>
      <c r="D569" s="7" t="s">
        <v>13</v>
      </c>
      <c r="E569" s="7" t="s">
        <v>15</v>
      </c>
      <c r="F569" s="8">
        <v>14</v>
      </c>
    </row>
    <row r="570" spans="2:6" x14ac:dyDescent="0.2">
      <c r="B570" s="5">
        <v>61939</v>
      </c>
      <c r="C570" s="6">
        <v>43854</v>
      </c>
      <c r="D570" s="7" t="s">
        <v>13</v>
      </c>
      <c r="E570" s="7" t="s">
        <v>7</v>
      </c>
      <c r="F570" s="8">
        <v>21</v>
      </c>
    </row>
    <row r="571" spans="2:6" x14ac:dyDescent="0.2">
      <c r="B571" s="5">
        <v>61940</v>
      </c>
      <c r="C571" s="6">
        <v>43854</v>
      </c>
      <c r="D571" s="7" t="s">
        <v>13</v>
      </c>
      <c r="E571" s="7" t="s">
        <v>40</v>
      </c>
      <c r="F571" s="8">
        <v>17</v>
      </c>
    </row>
    <row r="572" spans="2:6" x14ac:dyDescent="0.2">
      <c r="B572" s="5">
        <v>61941</v>
      </c>
      <c r="C572" s="6">
        <v>43854</v>
      </c>
      <c r="D572" s="7" t="s">
        <v>13</v>
      </c>
      <c r="E572" s="7" t="s">
        <v>14</v>
      </c>
      <c r="F572" s="8">
        <v>21</v>
      </c>
    </row>
    <row r="573" spans="2:6" x14ac:dyDescent="0.2">
      <c r="B573" s="5">
        <v>61942</v>
      </c>
      <c r="C573" s="6">
        <v>43854</v>
      </c>
      <c r="D573" s="7" t="s">
        <v>13</v>
      </c>
      <c r="E573" s="7" t="s">
        <v>11</v>
      </c>
      <c r="F573" s="8">
        <v>17</v>
      </c>
    </row>
    <row r="574" spans="2:6" x14ac:dyDescent="0.2">
      <c r="B574" s="5">
        <v>61943</v>
      </c>
      <c r="C574" s="6">
        <v>43854</v>
      </c>
      <c r="D574" s="7" t="s">
        <v>13</v>
      </c>
      <c r="E574" s="7" t="s">
        <v>40</v>
      </c>
      <c r="F574" s="8">
        <v>17</v>
      </c>
    </row>
    <row r="575" spans="2:6" x14ac:dyDescent="0.2">
      <c r="B575" s="5">
        <v>61944</v>
      </c>
      <c r="C575" s="6">
        <v>43854</v>
      </c>
      <c r="D575" s="7" t="s">
        <v>13</v>
      </c>
      <c r="E575" s="7" t="s">
        <v>14</v>
      </c>
      <c r="F575" s="8">
        <v>21</v>
      </c>
    </row>
    <row r="576" spans="2:6" x14ac:dyDescent="0.2">
      <c r="B576" s="5">
        <v>61945</v>
      </c>
      <c r="C576" s="6">
        <v>43854</v>
      </c>
      <c r="D576" s="7" t="s">
        <v>13</v>
      </c>
      <c r="E576" s="7" t="s">
        <v>11</v>
      </c>
      <c r="F576" s="8">
        <v>17</v>
      </c>
    </row>
    <row r="577" spans="2:6" x14ac:dyDescent="0.2">
      <c r="B577" s="5">
        <v>61946</v>
      </c>
      <c r="C577" s="6">
        <v>43854</v>
      </c>
      <c r="D577" s="7" t="s">
        <v>13</v>
      </c>
      <c r="E577" s="7" t="s">
        <v>40</v>
      </c>
      <c r="F577" s="8">
        <v>17</v>
      </c>
    </row>
    <row r="578" spans="2:6" x14ac:dyDescent="0.2">
      <c r="B578" s="5">
        <v>61947</v>
      </c>
      <c r="C578" s="6">
        <v>43854</v>
      </c>
      <c r="D578" s="7" t="s">
        <v>13</v>
      </c>
      <c r="E578" s="7" t="s">
        <v>7</v>
      </c>
      <c r="F578" s="8">
        <v>21</v>
      </c>
    </row>
    <row r="579" spans="2:6" x14ac:dyDescent="0.2">
      <c r="B579" s="5">
        <v>61948</v>
      </c>
      <c r="C579" s="6">
        <v>43854</v>
      </c>
      <c r="D579" s="7" t="s">
        <v>13</v>
      </c>
      <c r="E579" s="7" t="s">
        <v>14</v>
      </c>
      <c r="F579" s="8">
        <v>21</v>
      </c>
    </row>
    <row r="580" spans="2:6" x14ac:dyDescent="0.2">
      <c r="B580" s="5">
        <v>61949</v>
      </c>
      <c r="C580" s="6">
        <v>43854</v>
      </c>
      <c r="D580" s="7" t="s">
        <v>13</v>
      </c>
      <c r="E580" s="7" t="s">
        <v>40</v>
      </c>
      <c r="F580" s="8">
        <v>17</v>
      </c>
    </row>
    <row r="581" spans="2:6" x14ac:dyDescent="0.2">
      <c r="B581" s="5">
        <v>61950</v>
      </c>
      <c r="C581" s="6">
        <v>43854</v>
      </c>
      <c r="D581" s="7" t="s">
        <v>13</v>
      </c>
      <c r="E581" s="7" t="s">
        <v>11</v>
      </c>
      <c r="F581" s="8">
        <v>17</v>
      </c>
    </row>
    <row r="582" spans="2:6" x14ac:dyDescent="0.2">
      <c r="B582" s="5">
        <v>61951</v>
      </c>
      <c r="C582" s="6">
        <v>43854</v>
      </c>
      <c r="D582" s="7" t="s">
        <v>13</v>
      </c>
      <c r="E582" s="7" t="s">
        <v>14</v>
      </c>
      <c r="F582" s="8">
        <v>21</v>
      </c>
    </row>
    <row r="583" spans="2:6" x14ac:dyDescent="0.2">
      <c r="B583" s="5">
        <v>61952</v>
      </c>
      <c r="C583" s="6">
        <v>43854</v>
      </c>
      <c r="D583" s="7" t="s">
        <v>5</v>
      </c>
      <c r="E583" s="7" t="s">
        <v>7</v>
      </c>
      <c r="F583" s="8">
        <v>21</v>
      </c>
    </row>
    <row r="584" spans="2:6" x14ac:dyDescent="0.2">
      <c r="B584" s="5">
        <v>61953</v>
      </c>
      <c r="C584" s="6">
        <v>43854</v>
      </c>
      <c r="D584" s="7" t="s">
        <v>13</v>
      </c>
      <c r="E584" s="7" t="s">
        <v>15</v>
      </c>
      <c r="F584" s="8">
        <v>14</v>
      </c>
    </row>
    <row r="585" spans="2:6" x14ac:dyDescent="0.2">
      <c r="B585" s="5">
        <v>61954</v>
      </c>
      <c r="C585" s="6">
        <v>43854</v>
      </c>
      <c r="D585" s="7" t="s">
        <v>13</v>
      </c>
      <c r="E585" s="7" t="s">
        <v>11</v>
      </c>
      <c r="F585" s="8">
        <v>17</v>
      </c>
    </row>
    <row r="586" spans="2:6" x14ac:dyDescent="0.2">
      <c r="B586" s="5">
        <v>61955</v>
      </c>
      <c r="C586" s="6">
        <v>43855</v>
      </c>
      <c r="D586" s="7" t="s">
        <v>13</v>
      </c>
      <c r="E586" s="7" t="s">
        <v>46</v>
      </c>
      <c r="F586" s="8">
        <v>17</v>
      </c>
    </row>
    <row r="587" spans="2:6" x14ac:dyDescent="0.2">
      <c r="B587" s="5">
        <v>61956</v>
      </c>
      <c r="C587" s="6">
        <v>43857</v>
      </c>
      <c r="D587" s="7" t="s">
        <v>13</v>
      </c>
      <c r="E587" s="7" t="s">
        <v>14</v>
      </c>
      <c r="F587" s="8">
        <v>21</v>
      </c>
    </row>
    <row r="588" spans="2:6" x14ac:dyDescent="0.2">
      <c r="B588" s="5">
        <v>61957</v>
      </c>
      <c r="C588" s="6">
        <v>43857</v>
      </c>
      <c r="D588" s="7" t="s">
        <v>13</v>
      </c>
      <c r="E588" s="7" t="s">
        <v>39</v>
      </c>
      <c r="F588" s="8">
        <v>14</v>
      </c>
    </row>
    <row r="589" spans="2:6" x14ac:dyDescent="0.2">
      <c r="B589" s="5">
        <v>61958</v>
      </c>
      <c r="C589" s="6">
        <v>43857</v>
      </c>
      <c r="D589" s="7" t="s">
        <v>5</v>
      </c>
      <c r="E589" s="7" t="s">
        <v>7</v>
      </c>
      <c r="F589" s="8">
        <v>21</v>
      </c>
    </row>
    <row r="590" spans="2:6" x14ac:dyDescent="0.2">
      <c r="B590" s="5">
        <v>61959</v>
      </c>
      <c r="C590" s="6">
        <v>43857</v>
      </c>
      <c r="D590" s="7" t="s">
        <v>13</v>
      </c>
      <c r="E590" s="7" t="s">
        <v>40</v>
      </c>
      <c r="F590" s="8">
        <v>17</v>
      </c>
    </row>
    <row r="591" spans="2:6" x14ac:dyDescent="0.2">
      <c r="B591" s="5">
        <v>61960</v>
      </c>
      <c r="C591" s="6">
        <v>43857</v>
      </c>
      <c r="D591" s="7" t="s">
        <v>13</v>
      </c>
      <c r="E591" s="7" t="s">
        <v>7</v>
      </c>
      <c r="F591" s="8">
        <v>21</v>
      </c>
    </row>
    <row r="592" spans="2:6" x14ac:dyDescent="0.2">
      <c r="B592" s="5">
        <v>61961</v>
      </c>
      <c r="C592" s="6">
        <v>43857</v>
      </c>
      <c r="D592" s="7" t="s">
        <v>13</v>
      </c>
      <c r="E592" s="7" t="s">
        <v>40</v>
      </c>
      <c r="F592" s="8">
        <v>17</v>
      </c>
    </row>
    <row r="593" spans="2:6" x14ac:dyDescent="0.2">
      <c r="B593" s="5">
        <v>61962</v>
      </c>
      <c r="C593" s="6">
        <v>43857</v>
      </c>
      <c r="D593" s="7" t="s">
        <v>13</v>
      </c>
      <c r="E593" s="7" t="s">
        <v>11</v>
      </c>
      <c r="F593" s="8">
        <v>17</v>
      </c>
    </row>
    <row r="594" spans="2:6" x14ac:dyDescent="0.2">
      <c r="B594" s="5">
        <v>61963</v>
      </c>
      <c r="C594" s="6">
        <v>43857</v>
      </c>
      <c r="D594" s="7" t="s">
        <v>13</v>
      </c>
      <c r="E594" s="7" t="s">
        <v>14</v>
      </c>
      <c r="F594" s="8">
        <v>21</v>
      </c>
    </row>
    <row r="595" spans="2:6" x14ac:dyDescent="0.2">
      <c r="B595" s="5">
        <v>61964</v>
      </c>
      <c r="C595" s="6">
        <v>43857</v>
      </c>
      <c r="D595" s="7" t="s">
        <v>13</v>
      </c>
      <c r="E595" s="7" t="s">
        <v>39</v>
      </c>
      <c r="F595" s="8">
        <v>14</v>
      </c>
    </row>
    <row r="596" spans="2:6" x14ac:dyDescent="0.2">
      <c r="B596" s="5">
        <v>61965</v>
      </c>
      <c r="C596" s="6">
        <v>43857</v>
      </c>
      <c r="D596" s="7" t="s">
        <v>13</v>
      </c>
      <c r="E596" s="7" t="s">
        <v>11</v>
      </c>
      <c r="F596" s="8">
        <v>17</v>
      </c>
    </row>
    <row r="597" spans="2:6" x14ac:dyDescent="0.2">
      <c r="B597" s="5">
        <v>61966</v>
      </c>
      <c r="C597" s="6">
        <v>43857</v>
      </c>
      <c r="D597" s="7" t="s">
        <v>13</v>
      </c>
      <c r="E597" s="7" t="s">
        <v>47</v>
      </c>
      <c r="F597" s="8">
        <v>15</v>
      </c>
    </row>
    <row r="598" spans="2:6" x14ac:dyDescent="0.2">
      <c r="B598" s="5">
        <v>61967</v>
      </c>
      <c r="C598" s="6">
        <v>43857</v>
      </c>
      <c r="D598" s="7" t="s">
        <v>13</v>
      </c>
      <c r="E598" s="7" t="s">
        <v>7</v>
      </c>
      <c r="F598" s="8">
        <v>21</v>
      </c>
    </row>
    <row r="599" spans="2:6" x14ac:dyDescent="0.2">
      <c r="B599" s="5">
        <v>61968</v>
      </c>
      <c r="C599" s="6">
        <v>43857</v>
      </c>
      <c r="D599" s="7" t="s">
        <v>13</v>
      </c>
      <c r="E599" s="7" t="s">
        <v>14</v>
      </c>
      <c r="F599" s="8">
        <v>17</v>
      </c>
    </row>
    <row r="600" spans="2:6" x14ac:dyDescent="0.2">
      <c r="B600" s="5">
        <v>61969</v>
      </c>
      <c r="C600" s="6">
        <v>43857</v>
      </c>
      <c r="D600" s="7" t="s">
        <v>13</v>
      </c>
      <c r="E600" s="7" t="s">
        <v>39</v>
      </c>
      <c r="F600" s="8">
        <v>14</v>
      </c>
    </row>
    <row r="601" spans="2:6" x14ac:dyDescent="0.2">
      <c r="B601" s="5">
        <v>61970</v>
      </c>
      <c r="C601" s="6">
        <v>43857</v>
      </c>
      <c r="D601" s="7" t="s">
        <v>13</v>
      </c>
      <c r="E601" s="7" t="s">
        <v>11</v>
      </c>
      <c r="F601" s="8">
        <v>17</v>
      </c>
    </row>
    <row r="602" spans="2:6" x14ac:dyDescent="0.2">
      <c r="B602" s="5">
        <v>61971</v>
      </c>
      <c r="C602" s="6">
        <v>43857</v>
      </c>
      <c r="D602" s="7" t="s">
        <v>13</v>
      </c>
      <c r="E602" s="7" t="s">
        <v>40</v>
      </c>
      <c r="F602" s="8">
        <v>17</v>
      </c>
    </row>
    <row r="603" spans="2:6" x14ac:dyDescent="0.2">
      <c r="B603" s="5">
        <v>61972</v>
      </c>
      <c r="C603" s="6">
        <v>43857</v>
      </c>
      <c r="D603" s="7" t="s">
        <v>13</v>
      </c>
      <c r="E603" s="7" t="s">
        <v>7</v>
      </c>
      <c r="F603" s="8">
        <v>21</v>
      </c>
    </row>
    <row r="604" spans="2:6" x14ac:dyDescent="0.2">
      <c r="B604" s="5">
        <v>61973</v>
      </c>
      <c r="C604" s="6">
        <v>43857</v>
      </c>
      <c r="D604" s="7" t="s">
        <v>13</v>
      </c>
      <c r="E604" s="7" t="s">
        <v>47</v>
      </c>
      <c r="F604" s="8">
        <v>15</v>
      </c>
    </row>
    <row r="605" spans="2:6" x14ac:dyDescent="0.2">
      <c r="B605" s="5">
        <v>61974</v>
      </c>
      <c r="C605" s="6">
        <v>43857</v>
      </c>
      <c r="D605" s="7" t="s">
        <v>13</v>
      </c>
      <c r="E605" s="7" t="s">
        <v>48</v>
      </c>
      <c r="F605" s="8">
        <v>17</v>
      </c>
    </row>
    <row r="606" spans="2:6" x14ac:dyDescent="0.2">
      <c r="B606" s="5">
        <v>61975</v>
      </c>
      <c r="C606" s="6">
        <v>43857</v>
      </c>
      <c r="D606" s="7" t="s">
        <v>13</v>
      </c>
      <c r="E606" s="7" t="s">
        <v>39</v>
      </c>
      <c r="F606" s="8">
        <v>14</v>
      </c>
    </row>
    <row r="607" spans="2:6" x14ac:dyDescent="0.2">
      <c r="B607" s="5">
        <v>61976</v>
      </c>
      <c r="C607" s="6">
        <v>43857</v>
      </c>
      <c r="D607" s="7" t="s">
        <v>13</v>
      </c>
      <c r="E607" s="7" t="s">
        <v>11</v>
      </c>
      <c r="F607" s="8">
        <v>17</v>
      </c>
    </row>
    <row r="608" spans="2:6" x14ac:dyDescent="0.2">
      <c r="B608" s="5">
        <v>61977</v>
      </c>
      <c r="C608" s="6">
        <v>43857</v>
      </c>
      <c r="D608" s="7" t="s">
        <v>13</v>
      </c>
      <c r="E608" s="7" t="s">
        <v>40</v>
      </c>
      <c r="F608" s="8">
        <v>17</v>
      </c>
    </row>
    <row r="609" spans="2:6" x14ac:dyDescent="0.2">
      <c r="B609" s="5">
        <v>61978</v>
      </c>
      <c r="C609" s="6">
        <v>43857</v>
      </c>
      <c r="D609" s="7" t="s">
        <v>13</v>
      </c>
      <c r="E609" s="7" t="s">
        <v>14</v>
      </c>
      <c r="F609" s="8">
        <v>21</v>
      </c>
    </row>
    <row r="610" spans="2:6" x14ac:dyDescent="0.2">
      <c r="B610" s="5">
        <v>61979</v>
      </c>
      <c r="C610" s="6">
        <v>43857</v>
      </c>
      <c r="D610" s="7" t="s">
        <v>13</v>
      </c>
      <c r="E610" s="7" t="s">
        <v>7</v>
      </c>
      <c r="F610" s="8">
        <v>21</v>
      </c>
    </row>
    <row r="611" spans="2:6" x14ac:dyDescent="0.2">
      <c r="B611" s="5">
        <v>61980</v>
      </c>
      <c r="C611" s="6">
        <v>43857</v>
      </c>
      <c r="D611" s="7" t="s">
        <v>13</v>
      </c>
      <c r="E611" s="7" t="s">
        <v>48</v>
      </c>
      <c r="F611" s="8">
        <v>17</v>
      </c>
    </row>
    <row r="612" spans="2:6" x14ac:dyDescent="0.2">
      <c r="B612" s="5">
        <v>61981</v>
      </c>
      <c r="C612" s="6">
        <v>43857</v>
      </c>
      <c r="D612" s="7" t="s">
        <v>13</v>
      </c>
      <c r="E612" s="7" t="s">
        <v>47</v>
      </c>
      <c r="F612" s="8">
        <v>15</v>
      </c>
    </row>
    <row r="613" spans="2:6" x14ac:dyDescent="0.2">
      <c r="B613" s="5">
        <v>61982</v>
      </c>
      <c r="C613" s="6">
        <v>43857</v>
      </c>
      <c r="D613" s="7" t="s">
        <v>13</v>
      </c>
      <c r="E613" s="7" t="s">
        <v>14</v>
      </c>
      <c r="F613" s="8">
        <v>21</v>
      </c>
    </row>
    <row r="614" spans="2:6" x14ac:dyDescent="0.2">
      <c r="B614" s="5">
        <v>61983</v>
      </c>
      <c r="C614" s="6">
        <v>43857</v>
      </c>
      <c r="D614" s="7" t="s">
        <v>13</v>
      </c>
      <c r="E614" s="7" t="s">
        <v>21</v>
      </c>
      <c r="F614" s="8">
        <v>20</v>
      </c>
    </row>
    <row r="615" spans="2:6" x14ac:dyDescent="0.2">
      <c r="B615" s="5">
        <v>61984</v>
      </c>
      <c r="C615" s="6">
        <v>43857</v>
      </c>
      <c r="D615" s="7" t="s">
        <v>13</v>
      </c>
      <c r="E615" s="7" t="s">
        <v>39</v>
      </c>
      <c r="F615" s="8">
        <v>14</v>
      </c>
    </row>
    <row r="616" spans="2:6" x14ac:dyDescent="0.2">
      <c r="B616" s="5">
        <v>61985</v>
      </c>
      <c r="C616" s="6">
        <v>43857</v>
      </c>
      <c r="D616" s="7" t="s">
        <v>13</v>
      </c>
      <c r="E616" s="7" t="s">
        <v>11</v>
      </c>
      <c r="F616" s="8">
        <v>17</v>
      </c>
    </row>
    <row r="617" spans="2:6" x14ac:dyDescent="0.2">
      <c r="B617" s="5">
        <v>61986</v>
      </c>
      <c r="C617" s="6">
        <v>43857</v>
      </c>
      <c r="D617" s="7" t="s">
        <v>13</v>
      </c>
      <c r="E617" s="7" t="s">
        <v>40</v>
      </c>
      <c r="F617" s="8">
        <v>17</v>
      </c>
    </row>
    <row r="618" spans="2:6" x14ac:dyDescent="0.2">
      <c r="B618" s="5">
        <v>61987</v>
      </c>
      <c r="C618" s="6">
        <v>43857</v>
      </c>
      <c r="D618" s="7" t="s">
        <v>13</v>
      </c>
      <c r="E618" s="7" t="s">
        <v>48</v>
      </c>
      <c r="F618" s="8">
        <v>17</v>
      </c>
    </row>
    <row r="619" spans="2:6" x14ac:dyDescent="0.2">
      <c r="B619" s="5">
        <v>61988</v>
      </c>
      <c r="C619" s="6">
        <v>43857</v>
      </c>
      <c r="D619" s="7" t="s">
        <v>8</v>
      </c>
      <c r="E619" s="7" t="s">
        <v>7</v>
      </c>
      <c r="F619" s="8">
        <v>21</v>
      </c>
    </row>
    <row r="620" spans="2:6" x14ac:dyDescent="0.2">
      <c r="B620" s="5">
        <v>61989</v>
      </c>
      <c r="C620" s="6">
        <v>43857</v>
      </c>
      <c r="D620" s="7" t="s">
        <v>13</v>
      </c>
      <c r="E620" s="7" t="s">
        <v>14</v>
      </c>
      <c r="F620" s="8">
        <v>21</v>
      </c>
    </row>
    <row r="621" spans="2:6" x14ac:dyDescent="0.2">
      <c r="B621" s="5">
        <v>61990</v>
      </c>
      <c r="C621" s="6">
        <v>43857</v>
      </c>
      <c r="D621" s="7" t="s">
        <v>13</v>
      </c>
      <c r="E621" s="7" t="s">
        <v>47</v>
      </c>
      <c r="F621" s="8">
        <v>15</v>
      </c>
    </row>
    <row r="622" spans="2:6" x14ac:dyDescent="0.2">
      <c r="B622" s="5">
        <v>61991</v>
      </c>
      <c r="C622" s="6">
        <v>43857</v>
      </c>
      <c r="D622" s="7" t="s">
        <v>13</v>
      </c>
      <c r="E622" s="7" t="s">
        <v>38</v>
      </c>
      <c r="F622" s="8">
        <v>15</v>
      </c>
    </row>
    <row r="623" spans="2:6" x14ac:dyDescent="0.2">
      <c r="B623" s="5">
        <v>61992</v>
      </c>
      <c r="C623" s="6">
        <v>43857</v>
      </c>
      <c r="D623" s="7" t="s">
        <v>13</v>
      </c>
      <c r="E623" s="7" t="s">
        <v>7</v>
      </c>
      <c r="F623" s="8">
        <v>21</v>
      </c>
    </row>
    <row r="624" spans="2:6" x14ac:dyDescent="0.2">
      <c r="B624" s="5">
        <v>61993</v>
      </c>
      <c r="C624" s="6">
        <v>43857</v>
      </c>
      <c r="D624" s="7" t="s">
        <v>13</v>
      </c>
      <c r="E624" s="7" t="s">
        <v>39</v>
      </c>
      <c r="F624" s="8">
        <v>14</v>
      </c>
    </row>
    <row r="625" spans="2:6" x14ac:dyDescent="0.2">
      <c r="B625" s="5">
        <v>61994</v>
      </c>
      <c r="C625" s="6">
        <v>43857</v>
      </c>
      <c r="D625" s="7" t="s">
        <v>13</v>
      </c>
      <c r="E625" s="7" t="s">
        <v>40</v>
      </c>
      <c r="F625" s="8">
        <v>17</v>
      </c>
    </row>
    <row r="626" spans="2:6" x14ac:dyDescent="0.2">
      <c r="B626" s="5">
        <v>61995</v>
      </c>
      <c r="C626" s="6">
        <v>43857</v>
      </c>
      <c r="D626" s="7" t="s">
        <v>13</v>
      </c>
      <c r="E626" s="7" t="s">
        <v>48</v>
      </c>
      <c r="F626" s="8">
        <v>17</v>
      </c>
    </row>
    <row r="627" spans="2:6" x14ac:dyDescent="0.2">
      <c r="B627" s="5">
        <v>61996</v>
      </c>
      <c r="C627" s="6">
        <v>43857</v>
      </c>
      <c r="D627" s="7" t="s">
        <v>13</v>
      </c>
      <c r="E627" s="7" t="s">
        <v>14</v>
      </c>
      <c r="F627" s="8">
        <v>21</v>
      </c>
    </row>
    <row r="628" spans="2:6" x14ac:dyDescent="0.2">
      <c r="B628" s="5">
        <v>61997</v>
      </c>
      <c r="C628" s="6">
        <v>43857</v>
      </c>
      <c r="D628" s="7" t="s">
        <v>13</v>
      </c>
      <c r="E628" s="7" t="s">
        <v>47</v>
      </c>
      <c r="F628" s="8">
        <v>15</v>
      </c>
    </row>
    <row r="629" spans="2:6" x14ac:dyDescent="0.2">
      <c r="B629" s="5">
        <v>61998</v>
      </c>
      <c r="C629" s="6">
        <v>43857</v>
      </c>
      <c r="D629" s="7" t="s">
        <v>13</v>
      </c>
      <c r="E629" s="7" t="s">
        <v>38</v>
      </c>
      <c r="F629" s="8">
        <v>15</v>
      </c>
    </row>
    <row r="630" spans="2:6" x14ac:dyDescent="0.2">
      <c r="B630" s="5">
        <v>61999</v>
      </c>
      <c r="C630" s="6">
        <v>43857</v>
      </c>
      <c r="D630" s="7" t="s">
        <v>13</v>
      </c>
      <c r="E630" s="7" t="s">
        <v>7</v>
      </c>
      <c r="F630" s="8">
        <v>21</v>
      </c>
    </row>
    <row r="631" spans="2:6" x14ac:dyDescent="0.2">
      <c r="B631" s="5">
        <v>62000</v>
      </c>
      <c r="C631" s="6">
        <v>43857</v>
      </c>
      <c r="D631" s="7" t="s">
        <v>13</v>
      </c>
      <c r="E631" s="7" t="s">
        <v>39</v>
      </c>
      <c r="F631" s="8">
        <v>14</v>
      </c>
    </row>
    <row r="632" spans="2:6" x14ac:dyDescent="0.2">
      <c r="B632" s="5">
        <v>62001</v>
      </c>
      <c r="C632" s="6">
        <v>43857</v>
      </c>
      <c r="D632" s="7" t="s">
        <v>13</v>
      </c>
      <c r="E632" s="7" t="s">
        <v>48</v>
      </c>
      <c r="F632" s="8">
        <v>17</v>
      </c>
    </row>
    <row r="633" spans="2:6" x14ac:dyDescent="0.2">
      <c r="B633" s="5">
        <v>62002</v>
      </c>
      <c r="C633" s="6">
        <v>43857</v>
      </c>
      <c r="D633" s="7" t="s">
        <v>13</v>
      </c>
      <c r="E633" s="7" t="s">
        <v>40</v>
      </c>
      <c r="F633" s="8">
        <v>17</v>
      </c>
    </row>
    <row r="634" spans="2:6" x14ac:dyDescent="0.2">
      <c r="B634" s="5">
        <v>62003</v>
      </c>
      <c r="C634" s="6">
        <v>43857</v>
      </c>
      <c r="D634" s="7" t="s">
        <v>5</v>
      </c>
      <c r="E634" s="7" t="s">
        <v>11</v>
      </c>
      <c r="F634" s="8">
        <v>17</v>
      </c>
    </row>
    <row r="635" spans="2:6" x14ac:dyDescent="0.2">
      <c r="B635" s="5">
        <v>62004</v>
      </c>
      <c r="C635" s="6">
        <v>43857</v>
      </c>
      <c r="D635" s="7" t="s">
        <v>5</v>
      </c>
      <c r="E635" s="7" t="s">
        <v>11</v>
      </c>
      <c r="F635" s="8">
        <v>17</v>
      </c>
    </row>
    <row r="636" spans="2:6" x14ac:dyDescent="0.2">
      <c r="B636" s="5">
        <v>62005</v>
      </c>
      <c r="C636" s="6">
        <v>43857</v>
      </c>
      <c r="D636" s="7" t="s">
        <v>13</v>
      </c>
      <c r="E636" s="7" t="s">
        <v>14</v>
      </c>
      <c r="F636" s="8">
        <v>21</v>
      </c>
    </row>
    <row r="637" spans="2:6" x14ac:dyDescent="0.2">
      <c r="B637" s="5">
        <v>62006</v>
      </c>
      <c r="C637" s="6">
        <v>43857</v>
      </c>
      <c r="D637" s="7" t="s">
        <v>13</v>
      </c>
      <c r="E637" s="7" t="s">
        <v>47</v>
      </c>
      <c r="F637" s="8">
        <v>15</v>
      </c>
    </row>
    <row r="638" spans="2:6" x14ac:dyDescent="0.2">
      <c r="B638" s="5">
        <v>62007</v>
      </c>
      <c r="C638" s="6">
        <v>43857</v>
      </c>
      <c r="D638" s="7" t="s">
        <v>13</v>
      </c>
      <c r="E638" s="7" t="s">
        <v>38</v>
      </c>
      <c r="F638" s="8">
        <v>15</v>
      </c>
    </row>
    <row r="639" spans="2:6" x14ac:dyDescent="0.2">
      <c r="B639" s="5">
        <v>62008</v>
      </c>
      <c r="C639" s="6">
        <v>43857</v>
      </c>
      <c r="D639" s="7" t="s">
        <v>13</v>
      </c>
      <c r="E639" s="7" t="s">
        <v>7</v>
      </c>
      <c r="F639" s="8">
        <v>21</v>
      </c>
    </row>
    <row r="640" spans="2:6" x14ac:dyDescent="0.2">
      <c r="B640" s="5">
        <v>62009</v>
      </c>
      <c r="C640" s="6">
        <v>43857</v>
      </c>
      <c r="D640" s="7" t="s">
        <v>13</v>
      </c>
      <c r="E640" s="7" t="s">
        <v>39</v>
      </c>
      <c r="F640" s="8">
        <v>14</v>
      </c>
    </row>
    <row r="641" spans="2:6" x14ac:dyDescent="0.2">
      <c r="B641" s="5">
        <v>62010</v>
      </c>
      <c r="C641" s="6">
        <v>43857</v>
      </c>
      <c r="D641" s="7" t="s">
        <v>13</v>
      </c>
      <c r="E641" s="7" t="s">
        <v>48</v>
      </c>
      <c r="F641" s="8">
        <v>17</v>
      </c>
    </row>
    <row r="642" spans="2:6" x14ac:dyDescent="0.2">
      <c r="B642" s="5">
        <v>62011</v>
      </c>
      <c r="C642" s="6">
        <v>43857</v>
      </c>
      <c r="D642" s="7" t="s">
        <v>13</v>
      </c>
      <c r="E642" s="7" t="s">
        <v>40</v>
      </c>
      <c r="F642" s="8">
        <v>17</v>
      </c>
    </row>
    <row r="643" spans="2:6" x14ac:dyDescent="0.2">
      <c r="B643" s="5">
        <v>62012</v>
      </c>
      <c r="C643" s="6">
        <v>43857</v>
      </c>
      <c r="D643" s="7" t="s">
        <v>13</v>
      </c>
      <c r="E643" s="7" t="s">
        <v>14</v>
      </c>
      <c r="F643" s="8">
        <v>21</v>
      </c>
    </row>
    <row r="644" spans="2:6" x14ac:dyDescent="0.2">
      <c r="B644" s="5">
        <v>62013</v>
      </c>
      <c r="C644" s="6">
        <v>43857</v>
      </c>
      <c r="D644" s="7" t="s">
        <v>13</v>
      </c>
      <c r="E644" s="7" t="s">
        <v>47</v>
      </c>
      <c r="F644" s="8">
        <v>15</v>
      </c>
    </row>
    <row r="645" spans="2:6" x14ac:dyDescent="0.2">
      <c r="B645" s="5">
        <v>62014</v>
      </c>
      <c r="C645" s="6">
        <v>43857</v>
      </c>
      <c r="D645" s="7" t="s">
        <v>13</v>
      </c>
      <c r="E645" s="7" t="s">
        <v>7</v>
      </c>
      <c r="F645" s="8">
        <v>21</v>
      </c>
    </row>
    <row r="646" spans="2:6" x14ac:dyDescent="0.2">
      <c r="B646" s="5">
        <v>62015</v>
      </c>
      <c r="C646" s="6">
        <v>43857</v>
      </c>
      <c r="D646" s="7" t="s">
        <v>13</v>
      </c>
      <c r="E646" s="7" t="s">
        <v>38</v>
      </c>
      <c r="F646" s="8">
        <v>15</v>
      </c>
    </row>
    <row r="647" spans="2:6" x14ac:dyDescent="0.2">
      <c r="B647" s="5">
        <v>62016</v>
      </c>
      <c r="C647" s="6">
        <v>43858</v>
      </c>
      <c r="D647" s="7" t="s">
        <v>13</v>
      </c>
      <c r="E647" s="7" t="s">
        <v>14</v>
      </c>
      <c r="F647" s="8">
        <v>21</v>
      </c>
    </row>
    <row r="648" spans="2:6" x14ac:dyDescent="0.2">
      <c r="B648" s="5">
        <v>62017</v>
      </c>
      <c r="C648" s="6">
        <v>43858</v>
      </c>
      <c r="D648" s="7" t="s">
        <v>13</v>
      </c>
      <c r="E648" s="7" t="s">
        <v>40</v>
      </c>
      <c r="F648" s="8">
        <v>17</v>
      </c>
    </row>
    <row r="649" spans="2:6" x14ac:dyDescent="0.2">
      <c r="B649" s="5">
        <v>62018</v>
      </c>
      <c r="C649" s="6">
        <v>43858</v>
      </c>
      <c r="D649" s="7" t="s">
        <v>13</v>
      </c>
      <c r="E649" s="7" t="s">
        <v>7</v>
      </c>
      <c r="F649" s="8">
        <v>21</v>
      </c>
    </row>
    <row r="650" spans="2:6" x14ac:dyDescent="0.2">
      <c r="B650" s="5">
        <v>62019</v>
      </c>
      <c r="C650" s="6">
        <v>43858</v>
      </c>
      <c r="D650" s="7" t="s">
        <v>13</v>
      </c>
      <c r="E650" s="7" t="s">
        <v>39</v>
      </c>
      <c r="F650" s="8">
        <v>14</v>
      </c>
    </row>
    <row r="651" spans="2:6" x14ac:dyDescent="0.2">
      <c r="B651" s="5">
        <v>62020</v>
      </c>
      <c r="C651" s="6">
        <v>43858</v>
      </c>
      <c r="D651" s="7" t="s">
        <v>13</v>
      </c>
      <c r="E651" s="7" t="s">
        <v>21</v>
      </c>
      <c r="F651" s="8">
        <v>20</v>
      </c>
    </row>
    <row r="652" spans="2:6" x14ac:dyDescent="0.2">
      <c r="B652" s="5">
        <v>62021</v>
      </c>
      <c r="C652" s="6">
        <v>43858</v>
      </c>
      <c r="D652" s="7" t="s">
        <v>13</v>
      </c>
      <c r="E652" s="7" t="s">
        <v>14</v>
      </c>
      <c r="F652" s="8">
        <v>21</v>
      </c>
    </row>
    <row r="653" spans="2:6" x14ac:dyDescent="0.2">
      <c r="B653" s="5">
        <v>62022</v>
      </c>
      <c r="C653" s="6">
        <v>43858</v>
      </c>
      <c r="D653" s="7" t="s">
        <v>13</v>
      </c>
      <c r="E653" s="7" t="s">
        <v>33</v>
      </c>
      <c r="F653" s="8">
        <v>15</v>
      </c>
    </row>
    <row r="654" spans="2:6" x14ac:dyDescent="0.2">
      <c r="B654" s="5">
        <v>62023</v>
      </c>
      <c r="C654" s="6">
        <v>43858</v>
      </c>
      <c r="D654" s="7" t="s">
        <v>13</v>
      </c>
      <c r="E654" s="7" t="s">
        <v>40</v>
      </c>
      <c r="F654" s="8">
        <v>17</v>
      </c>
    </row>
    <row r="655" spans="2:6" x14ac:dyDescent="0.2">
      <c r="B655" s="5">
        <v>62024</v>
      </c>
      <c r="C655" s="6">
        <v>43858</v>
      </c>
      <c r="D655" s="7" t="s">
        <v>13</v>
      </c>
      <c r="E655" s="7" t="s">
        <v>7</v>
      </c>
      <c r="F655" s="8">
        <v>21</v>
      </c>
    </row>
    <row r="656" spans="2:6" x14ac:dyDescent="0.2">
      <c r="B656" s="5">
        <v>62025</v>
      </c>
      <c r="C656" s="6">
        <v>43858</v>
      </c>
      <c r="D656" s="7" t="s">
        <v>13</v>
      </c>
      <c r="E656" s="7" t="s">
        <v>39</v>
      </c>
      <c r="F656" s="8">
        <v>14</v>
      </c>
    </row>
    <row r="657" spans="2:6" x14ac:dyDescent="0.2">
      <c r="B657" s="5">
        <v>62026</v>
      </c>
      <c r="C657" s="6">
        <v>43858</v>
      </c>
      <c r="D657" s="7" t="s">
        <v>13</v>
      </c>
      <c r="E657" s="7" t="s">
        <v>14</v>
      </c>
      <c r="F657" s="8">
        <v>21</v>
      </c>
    </row>
    <row r="658" spans="2:6" x14ac:dyDescent="0.2">
      <c r="B658" s="5">
        <v>62027</v>
      </c>
      <c r="C658" s="6">
        <v>43858</v>
      </c>
      <c r="D658" s="7" t="s">
        <v>13</v>
      </c>
      <c r="E658" s="7" t="s">
        <v>33</v>
      </c>
      <c r="F658" s="8">
        <v>15</v>
      </c>
    </row>
    <row r="659" spans="2:6" x14ac:dyDescent="0.2">
      <c r="B659" s="5">
        <v>62028</v>
      </c>
      <c r="C659" s="6">
        <v>43858</v>
      </c>
      <c r="D659" s="7" t="s">
        <v>13</v>
      </c>
      <c r="E659" s="7" t="s">
        <v>40</v>
      </c>
      <c r="F659" s="8">
        <v>17</v>
      </c>
    </row>
    <row r="660" spans="2:6" x14ac:dyDescent="0.2">
      <c r="B660" s="5">
        <v>62029</v>
      </c>
      <c r="C660" s="6">
        <v>43858</v>
      </c>
      <c r="D660" s="7" t="s">
        <v>13</v>
      </c>
      <c r="E660" s="7" t="s">
        <v>7</v>
      </c>
      <c r="F660" s="8">
        <v>21</v>
      </c>
    </row>
    <row r="661" spans="2:6" x14ac:dyDescent="0.2">
      <c r="B661" s="5">
        <v>62030</v>
      </c>
      <c r="C661" s="6">
        <v>43858</v>
      </c>
      <c r="D661" s="7" t="s">
        <v>13</v>
      </c>
      <c r="E661" s="7" t="s">
        <v>39</v>
      </c>
      <c r="F661" s="8">
        <v>14</v>
      </c>
    </row>
    <row r="662" spans="2:6" x14ac:dyDescent="0.2">
      <c r="B662" s="5">
        <v>62031</v>
      </c>
      <c r="C662" s="6">
        <v>43858</v>
      </c>
      <c r="D662" s="7" t="s">
        <v>13</v>
      </c>
      <c r="E662" s="7" t="s">
        <v>14</v>
      </c>
      <c r="F662" s="8">
        <v>21</v>
      </c>
    </row>
    <row r="663" spans="2:6" x14ac:dyDescent="0.2">
      <c r="B663" s="5">
        <v>62032</v>
      </c>
      <c r="C663" s="6">
        <v>43858</v>
      </c>
      <c r="D663" s="7" t="s">
        <v>13</v>
      </c>
      <c r="E663" s="7" t="s">
        <v>40</v>
      </c>
      <c r="F663" s="8">
        <v>17</v>
      </c>
    </row>
    <row r="664" spans="2:6" x14ac:dyDescent="0.2">
      <c r="B664" s="5">
        <v>62033</v>
      </c>
      <c r="C664" s="6">
        <v>43858</v>
      </c>
      <c r="D664" s="7" t="s">
        <v>13</v>
      </c>
      <c r="E664" s="7" t="s">
        <v>7</v>
      </c>
      <c r="F664" s="8">
        <v>21</v>
      </c>
    </row>
    <row r="665" spans="2:6" x14ac:dyDescent="0.2">
      <c r="B665" s="5">
        <v>62034</v>
      </c>
      <c r="C665" s="6">
        <v>43858</v>
      </c>
      <c r="D665" s="7" t="s">
        <v>13</v>
      </c>
      <c r="E665" s="7" t="s">
        <v>14</v>
      </c>
      <c r="F665" s="8">
        <v>21</v>
      </c>
    </row>
    <row r="666" spans="2:6" x14ac:dyDescent="0.2">
      <c r="B666" s="5">
        <v>62035</v>
      </c>
      <c r="C666" s="6">
        <v>43858</v>
      </c>
      <c r="D666" s="7" t="s">
        <v>13</v>
      </c>
      <c r="E666" s="7" t="s">
        <v>39</v>
      </c>
      <c r="F666" s="8">
        <v>14</v>
      </c>
    </row>
    <row r="667" spans="2:6" x14ac:dyDescent="0.2">
      <c r="B667" s="5">
        <v>62036</v>
      </c>
      <c r="C667" s="6">
        <v>43858</v>
      </c>
      <c r="D667" s="7" t="s">
        <v>13</v>
      </c>
      <c r="E667" s="7" t="s">
        <v>40</v>
      </c>
      <c r="F667" s="8">
        <v>17</v>
      </c>
    </row>
    <row r="668" spans="2:6" x14ac:dyDescent="0.2">
      <c r="B668" s="5">
        <v>62037</v>
      </c>
      <c r="C668" s="6">
        <v>43858</v>
      </c>
      <c r="D668" s="7" t="s">
        <v>13</v>
      </c>
      <c r="E668" s="7" t="s">
        <v>7</v>
      </c>
      <c r="F668" s="8">
        <v>21</v>
      </c>
    </row>
    <row r="669" spans="2:6" x14ac:dyDescent="0.2">
      <c r="B669" s="5">
        <v>62038</v>
      </c>
      <c r="C669" s="6">
        <v>43858</v>
      </c>
      <c r="D669" s="7" t="s">
        <v>13</v>
      </c>
      <c r="E669" s="7" t="s">
        <v>14</v>
      </c>
      <c r="F669" s="8">
        <v>21</v>
      </c>
    </row>
    <row r="670" spans="2:6" x14ac:dyDescent="0.2">
      <c r="B670" s="5">
        <v>62039</v>
      </c>
      <c r="C670" s="6">
        <v>43858</v>
      </c>
      <c r="D670" s="7" t="s">
        <v>13</v>
      </c>
      <c r="E670" s="7" t="s">
        <v>39</v>
      </c>
      <c r="F670" s="8">
        <v>14</v>
      </c>
    </row>
    <row r="671" spans="2:6" x14ac:dyDescent="0.2">
      <c r="B671" s="5">
        <v>62040</v>
      </c>
      <c r="C671" s="6">
        <v>43858</v>
      </c>
      <c r="D671" s="7" t="s">
        <v>13</v>
      </c>
      <c r="E671" s="7" t="s">
        <v>40</v>
      </c>
      <c r="F671" s="8">
        <v>17</v>
      </c>
    </row>
    <row r="672" spans="2:6" x14ac:dyDescent="0.2">
      <c r="B672" s="5">
        <v>62041</v>
      </c>
      <c r="C672" s="6">
        <v>43858</v>
      </c>
      <c r="D672" s="7" t="s">
        <v>5</v>
      </c>
      <c r="E672" s="7" t="s">
        <v>7</v>
      </c>
      <c r="F672" s="8">
        <v>21</v>
      </c>
    </row>
    <row r="673" spans="2:6" x14ac:dyDescent="0.2">
      <c r="B673" s="5">
        <v>62042</v>
      </c>
      <c r="C673" s="6">
        <v>43858</v>
      </c>
      <c r="D673" s="7" t="s">
        <v>5</v>
      </c>
      <c r="E673" s="7" t="s">
        <v>7</v>
      </c>
      <c r="F673" s="8">
        <v>21</v>
      </c>
    </row>
    <row r="674" spans="2:6" x14ac:dyDescent="0.2">
      <c r="B674" s="5">
        <v>62043</v>
      </c>
      <c r="C674" s="6">
        <v>43858</v>
      </c>
      <c r="D674" s="7" t="s">
        <v>13</v>
      </c>
      <c r="E674" s="7" t="s">
        <v>14</v>
      </c>
      <c r="F674" s="8">
        <v>21</v>
      </c>
    </row>
    <row r="675" spans="2:6" x14ac:dyDescent="0.2">
      <c r="B675" s="5">
        <v>62044</v>
      </c>
      <c r="C675" s="6">
        <v>43858</v>
      </c>
      <c r="D675" s="7" t="s">
        <v>13</v>
      </c>
      <c r="E675" s="7" t="s">
        <v>48</v>
      </c>
      <c r="F675" s="8">
        <v>17</v>
      </c>
    </row>
    <row r="676" spans="2:6" x14ac:dyDescent="0.2">
      <c r="B676" s="5">
        <v>62045</v>
      </c>
      <c r="C676" s="6">
        <v>43858</v>
      </c>
      <c r="D676" s="7" t="s">
        <v>13</v>
      </c>
      <c r="E676" s="7" t="s">
        <v>39</v>
      </c>
      <c r="F676" s="8">
        <v>14</v>
      </c>
    </row>
    <row r="677" spans="2:6" x14ac:dyDescent="0.2">
      <c r="B677" s="5">
        <v>62046</v>
      </c>
      <c r="C677" s="6">
        <v>43858</v>
      </c>
      <c r="D677" s="7" t="s">
        <v>10</v>
      </c>
      <c r="E677" s="7" t="s">
        <v>14</v>
      </c>
      <c r="F677" s="8">
        <v>21</v>
      </c>
    </row>
    <row r="678" spans="2:6" x14ac:dyDescent="0.2">
      <c r="B678" s="5">
        <v>62047</v>
      </c>
      <c r="C678" s="6">
        <v>43858</v>
      </c>
      <c r="D678" s="7" t="s">
        <v>13</v>
      </c>
      <c r="E678" s="7" t="s">
        <v>40</v>
      </c>
      <c r="F678" s="8">
        <v>17</v>
      </c>
    </row>
    <row r="679" spans="2:6" x14ac:dyDescent="0.2">
      <c r="B679" s="5">
        <v>62048</v>
      </c>
      <c r="C679" s="6">
        <v>43858</v>
      </c>
      <c r="D679" s="7" t="s">
        <v>13</v>
      </c>
      <c r="E679" s="7" t="s">
        <v>39</v>
      </c>
      <c r="F679" s="8">
        <v>14</v>
      </c>
    </row>
    <row r="680" spans="2:6" x14ac:dyDescent="0.2">
      <c r="B680" s="5">
        <v>62049</v>
      </c>
      <c r="C680" s="6">
        <v>43858</v>
      </c>
      <c r="D680" s="7" t="s">
        <v>13</v>
      </c>
      <c r="E680" s="7" t="s">
        <v>40</v>
      </c>
      <c r="F680" s="8">
        <v>17</v>
      </c>
    </row>
    <row r="681" spans="2:6" x14ac:dyDescent="0.2">
      <c r="B681" s="5">
        <v>62050</v>
      </c>
      <c r="C681" s="6">
        <v>43858</v>
      </c>
      <c r="D681" s="7" t="s">
        <v>13</v>
      </c>
      <c r="E681" s="7" t="s">
        <v>14</v>
      </c>
      <c r="F681" s="8">
        <v>21</v>
      </c>
    </row>
    <row r="682" spans="2:6" x14ac:dyDescent="0.2">
      <c r="B682" s="5">
        <v>62051</v>
      </c>
      <c r="C682" s="6">
        <v>43858</v>
      </c>
      <c r="D682" s="7" t="s">
        <v>13</v>
      </c>
      <c r="E682" s="7" t="s">
        <v>7</v>
      </c>
      <c r="F682" s="8">
        <v>21</v>
      </c>
    </row>
    <row r="683" spans="2:6" x14ac:dyDescent="0.2">
      <c r="B683" s="5">
        <v>62052</v>
      </c>
      <c r="C683" s="6">
        <v>43858</v>
      </c>
      <c r="D683" s="7" t="s">
        <v>25</v>
      </c>
      <c r="E683" s="7"/>
      <c r="F683" s="8">
        <v>8</v>
      </c>
    </row>
    <row r="684" spans="2:6" x14ac:dyDescent="0.2">
      <c r="B684" s="5">
        <v>62053</v>
      </c>
      <c r="C684" s="6">
        <v>43858</v>
      </c>
      <c r="D684" s="7" t="s">
        <v>13</v>
      </c>
      <c r="E684" s="7" t="s">
        <v>39</v>
      </c>
      <c r="F684" s="8">
        <v>14</v>
      </c>
    </row>
    <row r="685" spans="2:6" x14ac:dyDescent="0.2">
      <c r="B685" s="5">
        <v>62054</v>
      </c>
      <c r="C685" s="6">
        <v>43858</v>
      </c>
      <c r="D685" s="7" t="s">
        <v>13</v>
      </c>
      <c r="E685" s="7" t="s">
        <v>14</v>
      </c>
      <c r="F685" s="8">
        <v>21</v>
      </c>
    </row>
    <row r="686" spans="2:6" x14ac:dyDescent="0.2">
      <c r="B686" s="5">
        <v>62055</v>
      </c>
      <c r="C686" s="6">
        <v>43858</v>
      </c>
      <c r="D686" s="7" t="s">
        <v>13</v>
      </c>
      <c r="E686" s="7" t="s">
        <v>7</v>
      </c>
      <c r="F686" s="8">
        <v>21</v>
      </c>
    </row>
    <row r="687" spans="2:6" x14ac:dyDescent="0.2">
      <c r="B687" s="5">
        <v>62056</v>
      </c>
      <c r="C687" s="6">
        <v>43859</v>
      </c>
      <c r="D687" s="7" t="s">
        <v>13</v>
      </c>
      <c r="E687" s="7" t="s">
        <v>14</v>
      </c>
      <c r="F687" s="8">
        <v>21</v>
      </c>
    </row>
    <row r="688" spans="2:6" x14ac:dyDescent="0.2">
      <c r="B688" s="5">
        <v>62057</v>
      </c>
      <c r="C688" s="6">
        <v>43859</v>
      </c>
      <c r="D688" s="7" t="s">
        <v>13</v>
      </c>
      <c r="E688" s="7" t="s">
        <v>39</v>
      </c>
      <c r="F688" s="8">
        <v>14</v>
      </c>
    </row>
    <row r="689" spans="2:6" x14ac:dyDescent="0.2">
      <c r="B689" s="5">
        <v>62058</v>
      </c>
      <c r="C689" s="6">
        <v>43859</v>
      </c>
      <c r="D689" s="7" t="s">
        <v>13</v>
      </c>
      <c r="E689" s="7" t="s">
        <v>40</v>
      </c>
      <c r="F689" s="8">
        <v>17</v>
      </c>
    </row>
    <row r="690" spans="2:6" x14ac:dyDescent="0.2">
      <c r="B690" s="5">
        <v>62059</v>
      </c>
      <c r="C690" s="6">
        <v>43859</v>
      </c>
      <c r="D690" s="7" t="s">
        <v>13</v>
      </c>
      <c r="E690" s="7" t="s">
        <v>7</v>
      </c>
      <c r="F690" s="8">
        <v>21</v>
      </c>
    </row>
    <row r="691" spans="2:6" x14ac:dyDescent="0.2">
      <c r="B691" s="5">
        <v>62060</v>
      </c>
      <c r="C691" s="6">
        <v>43859</v>
      </c>
      <c r="D691" s="7" t="s">
        <v>13</v>
      </c>
      <c r="E691" s="7" t="s">
        <v>33</v>
      </c>
      <c r="F691" s="8">
        <v>15</v>
      </c>
    </row>
    <row r="692" spans="2:6" x14ac:dyDescent="0.2">
      <c r="B692" s="5">
        <v>62061</v>
      </c>
      <c r="C692" s="6">
        <v>43859</v>
      </c>
      <c r="D692" s="7" t="s">
        <v>13</v>
      </c>
      <c r="E692" s="7" t="s">
        <v>14</v>
      </c>
      <c r="F692" s="8">
        <v>21</v>
      </c>
    </row>
    <row r="693" spans="2:6" x14ac:dyDescent="0.2">
      <c r="B693" s="5">
        <v>62062</v>
      </c>
      <c r="C693" s="6">
        <v>43859</v>
      </c>
      <c r="D693" s="7" t="s">
        <v>49</v>
      </c>
      <c r="E693" s="7"/>
      <c r="F693" s="8">
        <v>17.5</v>
      </c>
    </row>
    <row r="694" spans="2:6" x14ac:dyDescent="0.2">
      <c r="B694" s="5">
        <v>62063</v>
      </c>
      <c r="C694" s="6">
        <v>43859</v>
      </c>
      <c r="D694" s="7" t="s">
        <v>49</v>
      </c>
      <c r="E694" s="7"/>
      <c r="F694" s="8">
        <v>20</v>
      </c>
    </row>
    <row r="695" spans="2:6" x14ac:dyDescent="0.2">
      <c r="B695" s="5">
        <v>62064</v>
      </c>
      <c r="C695" s="6">
        <v>43859</v>
      </c>
      <c r="D695" s="7" t="s">
        <v>13</v>
      </c>
      <c r="E695" s="7" t="s">
        <v>39</v>
      </c>
      <c r="F695" s="8">
        <v>14</v>
      </c>
    </row>
    <row r="696" spans="2:6" x14ac:dyDescent="0.2">
      <c r="B696" s="5">
        <v>62065</v>
      </c>
      <c r="C696" s="6">
        <v>43859</v>
      </c>
      <c r="D696" s="7" t="s">
        <v>13</v>
      </c>
      <c r="E696" s="7" t="s">
        <v>42</v>
      </c>
      <c r="F696" s="8">
        <v>16</v>
      </c>
    </row>
    <row r="697" spans="2:6" x14ac:dyDescent="0.2">
      <c r="B697" s="5">
        <v>62066</v>
      </c>
      <c r="C697" s="6">
        <v>43859</v>
      </c>
      <c r="D697" s="7" t="s">
        <v>13</v>
      </c>
      <c r="E697" s="7" t="s">
        <v>40</v>
      </c>
      <c r="F697" s="8">
        <v>17</v>
      </c>
    </row>
    <row r="698" spans="2:6" x14ac:dyDescent="0.2">
      <c r="B698" s="5">
        <v>62067</v>
      </c>
      <c r="C698" s="6">
        <v>43859</v>
      </c>
      <c r="D698" s="7" t="s">
        <v>13</v>
      </c>
      <c r="E698" s="7" t="s">
        <v>7</v>
      </c>
      <c r="F698" s="8">
        <v>21</v>
      </c>
    </row>
    <row r="699" spans="2:6" x14ac:dyDescent="0.2">
      <c r="B699" s="5">
        <v>62068</v>
      </c>
      <c r="C699" s="6">
        <v>43859</v>
      </c>
      <c r="D699" s="7" t="s">
        <v>13</v>
      </c>
      <c r="E699" s="7" t="s">
        <v>33</v>
      </c>
      <c r="F699" s="8">
        <v>15</v>
      </c>
    </row>
    <row r="700" spans="2:6" x14ac:dyDescent="0.2">
      <c r="B700" s="5">
        <v>62069</v>
      </c>
      <c r="C700" s="6">
        <v>43859</v>
      </c>
      <c r="D700" s="7" t="s">
        <v>13</v>
      </c>
      <c r="E700" s="7" t="s">
        <v>14</v>
      </c>
      <c r="F700" s="8">
        <v>21</v>
      </c>
    </row>
    <row r="701" spans="2:6" x14ac:dyDescent="0.2">
      <c r="B701" s="5">
        <v>62070</v>
      </c>
      <c r="C701" s="6">
        <v>43859</v>
      </c>
      <c r="D701" s="7" t="s">
        <v>13</v>
      </c>
      <c r="E701" s="7" t="s">
        <v>39</v>
      </c>
      <c r="F701" s="8">
        <v>14</v>
      </c>
    </row>
    <row r="702" spans="2:6" x14ac:dyDescent="0.2">
      <c r="B702" s="5">
        <v>62071</v>
      </c>
      <c r="C702" s="6">
        <v>43859</v>
      </c>
      <c r="D702" s="7" t="s">
        <v>13</v>
      </c>
      <c r="E702" s="7" t="s">
        <v>40</v>
      </c>
      <c r="F702" s="8">
        <v>17</v>
      </c>
    </row>
    <row r="703" spans="2:6" x14ac:dyDescent="0.2">
      <c r="B703" s="5">
        <v>62072</v>
      </c>
      <c r="C703" s="6">
        <v>43859</v>
      </c>
      <c r="D703" s="7" t="s">
        <v>13</v>
      </c>
      <c r="E703" s="7" t="s">
        <v>42</v>
      </c>
      <c r="F703" s="8">
        <v>16</v>
      </c>
    </row>
    <row r="704" spans="2:6" x14ac:dyDescent="0.2">
      <c r="B704" s="5">
        <v>62073</v>
      </c>
      <c r="C704" s="6">
        <v>43859</v>
      </c>
      <c r="D704" s="7" t="s">
        <v>13</v>
      </c>
      <c r="E704" s="7" t="s">
        <v>7</v>
      </c>
      <c r="F704" s="8">
        <v>21</v>
      </c>
    </row>
    <row r="705" spans="2:6" x14ac:dyDescent="0.2">
      <c r="B705" s="5">
        <v>62074</v>
      </c>
      <c r="C705" s="6">
        <v>43859</v>
      </c>
      <c r="D705" s="7" t="s">
        <v>13</v>
      </c>
      <c r="E705" s="7" t="s">
        <v>33</v>
      </c>
      <c r="F705" s="8">
        <v>15</v>
      </c>
    </row>
    <row r="706" spans="2:6" x14ac:dyDescent="0.2">
      <c r="B706" s="5">
        <v>62075</v>
      </c>
      <c r="C706" s="6">
        <v>43859</v>
      </c>
      <c r="D706" s="7" t="s">
        <v>13</v>
      </c>
      <c r="E706" s="7" t="s">
        <v>7</v>
      </c>
      <c r="F706" s="8">
        <v>21</v>
      </c>
    </row>
    <row r="707" spans="2:6" x14ac:dyDescent="0.2">
      <c r="B707" s="5">
        <v>62076</v>
      </c>
      <c r="C707" s="6">
        <v>43859</v>
      </c>
      <c r="D707" s="7" t="s">
        <v>49</v>
      </c>
      <c r="E707" s="7"/>
      <c r="F707" s="8">
        <v>17.5</v>
      </c>
    </row>
    <row r="708" spans="2:6" x14ac:dyDescent="0.2">
      <c r="B708" s="5">
        <v>62077</v>
      </c>
      <c r="C708" s="6">
        <v>43859</v>
      </c>
      <c r="D708" s="7" t="s">
        <v>13</v>
      </c>
      <c r="E708" s="7" t="s">
        <v>14</v>
      </c>
      <c r="F708" s="8">
        <v>21</v>
      </c>
    </row>
    <row r="709" spans="2:6" x14ac:dyDescent="0.2">
      <c r="B709" s="5">
        <v>62078</v>
      </c>
      <c r="C709" s="6">
        <v>43859</v>
      </c>
      <c r="D709" s="7" t="s">
        <v>49</v>
      </c>
      <c r="E709" s="7"/>
      <c r="F709" s="8">
        <v>20</v>
      </c>
    </row>
    <row r="710" spans="2:6" x14ac:dyDescent="0.2">
      <c r="B710" s="5">
        <v>62079</v>
      </c>
      <c r="C710" s="6">
        <v>43859</v>
      </c>
      <c r="D710" s="7" t="s">
        <v>49</v>
      </c>
      <c r="E710" s="7"/>
      <c r="F710" s="8">
        <v>17.5</v>
      </c>
    </row>
    <row r="711" spans="2:6" x14ac:dyDescent="0.2">
      <c r="B711" s="5">
        <v>62080</v>
      </c>
      <c r="C711" s="6">
        <v>43859</v>
      </c>
      <c r="D711" s="7" t="s">
        <v>13</v>
      </c>
      <c r="E711" s="7" t="s">
        <v>39</v>
      </c>
      <c r="F711" s="8">
        <v>14</v>
      </c>
    </row>
    <row r="712" spans="2:6" x14ac:dyDescent="0.2">
      <c r="B712" s="5">
        <v>62081</v>
      </c>
      <c r="C712" s="6">
        <v>43859</v>
      </c>
      <c r="D712" s="7" t="s">
        <v>13</v>
      </c>
      <c r="E712" s="7" t="s">
        <v>40</v>
      </c>
      <c r="F712" s="8">
        <v>17</v>
      </c>
    </row>
    <row r="713" spans="2:6" x14ac:dyDescent="0.2">
      <c r="B713" s="5">
        <v>62082</v>
      </c>
      <c r="C713" s="6">
        <v>43859</v>
      </c>
      <c r="D713" s="7" t="s">
        <v>13</v>
      </c>
      <c r="E713" s="7" t="s">
        <v>42</v>
      </c>
      <c r="F713" s="8">
        <v>16</v>
      </c>
    </row>
    <row r="714" spans="2:6" x14ac:dyDescent="0.2">
      <c r="B714" s="5">
        <v>62083</v>
      </c>
      <c r="C714" s="6">
        <v>43859</v>
      </c>
      <c r="D714" s="7" t="s">
        <v>13</v>
      </c>
      <c r="E714" s="7" t="s">
        <v>33</v>
      </c>
      <c r="F714" s="8">
        <v>15</v>
      </c>
    </row>
    <row r="715" spans="2:6" x14ac:dyDescent="0.2">
      <c r="B715" s="5">
        <v>62084</v>
      </c>
      <c r="C715" s="6">
        <v>43859</v>
      </c>
      <c r="D715" s="7" t="s">
        <v>13</v>
      </c>
      <c r="E715" s="7" t="s">
        <v>39</v>
      </c>
      <c r="F715" s="8">
        <v>14</v>
      </c>
    </row>
    <row r="716" spans="2:6" x14ac:dyDescent="0.2">
      <c r="B716" s="5">
        <v>62085</v>
      </c>
      <c r="C716" s="6">
        <v>43859</v>
      </c>
      <c r="D716" s="7" t="s">
        <v>49</v>
      </c>
      <c r="E716" s="7"/>
      <c r="F716" s="8">
        <v>16</v>
      </c>
    </row>
    <row r="717" spans="2:6" x14ac:dyDescent="0.2">
      <c r="B717" s="5">
        <v>62086</v>
      </c>
      <c r="C717" s="6">
        <v>43859</v>
      </c>
      <c r="D717" s="7" t="s">
        <v>5</v>
      </c>
      <c r="E717" s="7" t="s">
        <v>7</v>
      </c>
      <c r="F717" s="8">
        <v>21</v>
      </c>
    </row>
    <row r="718" spans="2:6" x14ac:dyDescent="0.2">
      <c r="B718" s="5">
        <v>62087</v>
      </c>
      <c r="C718" s="6">
        <v>43859</v>
      </c>
      <c r="D718" s="7" t="s">
        <v>5</v>
      </c>
      <c r="E718" s="7" t="s">
        <v>7</v>
      </c>
      <c r="F718" s="8">
        <v>21</v>
      </c>
    </row>
    <row r="719" spans="2:6" x14ac:dyDescent="0.2">
      <c r="B719" s="5">
        <v>62088</v>
      </c>
      <c r="C719" s="6">
        <v>43859</v>
      </c>
      <c r="D719" s="7" t="s">
        <v>5</v>
      </c>
      <c r="E719" s="7" t="s">
        <v>7</v>
      </c>
      <c r="F719" s="8">
        <v>21</v>
      </c>
    </row>
    <row r="720" spans="2:6" x14ac:dyDescent="0.2">
      <c r="B720" s="5">
        <v>62089</v>
      </c>
      <c r="C720" s="6">
        <v>43859</v>
      </c>
      <c r="D720" s="7" t="s">
        <v>13</v>
      </c>
      <c r="E720" s="7" t="s">
        <v>40</v>
      </c>
      <c r="F720" s="8">
        <v>17</v>
      </c>
    </row>
    <row r="721" spans="2:6" x14ac:dyDescent="0.2">
      <c r="B721" s="5">
        <v>62090</v>
      </c>
      <c r="C721" s="6">
        <v>43859</v>
      </c>
      <c r="D721" s="7" t="s">
        <v>13</v>
      </c>
      <c r="E721" s="7" t="s">
        <v>42</v>
      </c>
      <c r="F721" s="8">
        <v>16</v>
      </c>
    </row>
    <row r="722" spans="2:6" x14ac:dyDescent="0.2">
      <c r="B722" s="5">
        <v>62091</v>
      </c>
      <c r="C722" s="6">
        <v>43859</v>
      </c>
      <c r="D722" s="7" t="s">
        <v>49</v>
      </c>
      <c r="E722" s="7"/>
      <c r="F722" s="8">
        <v>17.5</v>
      </c>
    </row>
    <row r="723" spans="2:6" x14ac:dyDescent="0.2">
      <c r="B723" s="5">
        <v>62092</v>
      </c>
      <c r="C723" s="6">
        <v>43859</v>
      </c>
      <c r="D723" s="7" t="s">
        <v>31</v>
      </c>
      <c r="E723" s="7" t="s">
        <v>14</v>
      </c>
      <c r="F723" s="8">
        <v>21</v>
      </c>
    </row>
    <row r="724" spans="2:6" x14ac:dyDescent="0.2">
      <c r="B724" s="5">
        <v>62093</v>
      </c>
      <c r="C724" s="6">
        <v>43859</v>
      </c>
      <c r="D724" s="7" t="s">
        <v>13</v>
      </c>
      <c r="E724" s="7" t="s">
        <v>39</v>
      </c>
      <c r="F724" s="8">
        <v>14</v>
      </c>
    </row>
    <row r="725" spans="2:6" x14ac:dyDescent="0.2">
      <c r="B725" s="5">
        <v>62094</v>
      </c>
      <c r="C725" s="6">
        <v>43859</v>
      </c>
      <c r="D725" s="7" t="s">
        <v>13</v>
      </c>
      <c r="E725" s="7" t="s">
        <v>40</v>
      </c>
      <c r="F725" s="8">
        <v>17</v>
      </c>
    </row>
    <row r="726" spans="2:6" x14ac:dyDescent="0.2">
      <c r="B726" s="5">
        <v>62095</v>
      </c>
      <c r="C726" s="6">
        <v>43859</v>
      </c>
      <c r="D726" s="7" t="s">
        <v>49</v>
      </c>
      <c r="E726" s="7"/>
      <c r="F726" s="8">
        <v>20</v>
      </c>
    </row>
    <row r="727" spans="2:6" x14ac:dyDescent="0.2">
      <c r="B727" s="5">
        <v>62096</v>
      </c>
      <c r="C727" s="6">
        <v>43859</v>
      </c>
      <c r="D727" s="7" t="s">
        <v>49</v>
      </c>
      <c r="E727" s="7"/>
      <c r="F727" s="8">
        <v>17.5</v>
      </c>
    </row>
    <row r="728" spans="2:6" x14ac:dyDescent="0.2">
      <c r="B728" s="5">
        <v>62097</v>
      </c>
      <c r="C728" s="6">
        <v>43859</v>
      </c>
      <c r="D728" s="7" t="s">
        <v>49</v>
      </c>
      <c r="E728" s="7"/>
      <c r="F728" s="8">
        <v>16</v>
      </c>
    </row>
    <row r="729" spans="2:6" x14ac:dyDescent="0.2">
      <c r="B729" s="5">
        <v>62098</v>
      </c>
      <c r="C729" s="6">
        <v>43859</v>
      </c>
      <c r="D729" s="7" t="s">
        <v>13</v>
      </c>
      <c r="E729" s="7" t="s">
        <v>42</v>
      </c>
      <c r="F729" s="8">
        <v>16</v>
      </c>
    </row>
    <row r="730" spans="2:6" x14ac:dyDescent="0.2">
      <c r="B730" s="5">
        <v>62099</v>
      </c>
      <c r="C730" s="6">
        <v>43859</v>
      </c>
      <c r="D730" s="7" t="s">
        <v>13</v>
      </c>
      <c r="E730" s="7" t="s">
        <v>39</v>
      </c>
      <c r="F730" s="8">
        <v>14</v>
      </c>
    </row>
    <row r="731" spans="2:6" x14ac:dyDescent="0.2">
      <c r="B731" s="5">
        <v>62100</v>
      </c>
      <c r="C731" s="6">
        <v>43859</v>
      </c>
      <c r="D731" s="7" t="s">
        <v>13</v>
      </c>
      <c r="E731" s="7" t="s">
        <v>40</v>
      </c>
      <c r="F731" s="8">
        <v>17</v>
      </c>
    </row>
    <row r="732" spans="2:6" x14ac:dyDescent="0.2">
      <c r="B732" s="5">
        <v>62101</v>
      </c>
      <c r="C732" s="6">
        <v>43859</v>
      </c>
      <c r="D732" s="7" t="s">
        <v>49</v>
      </c>
      <c r="E732" s="7"/>
      <c r="F732" s="8">
        <v>17.5</v>
      </c>
    </row>
    <row r="733" spans="2:6" x14ac:dyDescent="0.2">
      <c r="B733" s="5">
        <v>62102</v>
      </c>
      <c r="C733" s="6">
        <v>43859</v>
      </c>
      <c r="D733" s="7" t="s">
        <v>49</v>
      </c>
      <c r="E733" s="7"/>
      <c r="F733" s="8">
        <v>20</v>
      </c>
    </row>
    <row r="734" spans="2:6" x14ac:dyDescent="0.2">
      <c r="B734" s="5">
        <v>62103</v>
      </c>
      <c r="C734" s="6">
        <v>43859</v>
      </c>
      <c r="D734" s="7" t="s">
        <v>49</v>
      </c>
      <c r="E734" s="7"/>
      <c r="F734" s="8">
        <v>17.5</v>
      </c>
    </row>
    <row r="735" spans="2:6" x14ac:dyDescent="0.2">
      <c r="B735" s="5">
        <v>62104</v>
      </c>
      <c r="C735" s="6">
        <v>43859</v>
      </c>
      <c r="D735" s="7" t="s">
        <v>49</v>
      </c>
      <c r="E735" s="7"/>
      <c r="F735" s="8">
        <v>16</v>
      </c>
    </row>
    <row r="736" spans="2:6" x14ac:dyDescent="0.2">
      <c r="B736" s="5">
        <v>62105</v>
      </c>
      <c r="C736" s="6">
        <v>43859</v>
      </c>
      <c r="D736" s="7" t="s">
        <v>13</v>
      </c>
      <c r="E736" s="7" t="s">
        <v>42</v>
      </c>
      <c r="F736" s="8">
        <v>16</v>
      </c>
    </row>
    <row r="737" spans="2:6" x14ac:dyDescent="0.2">
      <c r="B737" s="5">
        <v>62106</v>
      </c>
      <c r="C737" s="6">
        <v>43859</v>
      </c>
      <c r="D737" s="7" t="s">
        <v>13</v>
      </c>
      <c r="E737" s="7" t="s">
        <v>39</v>
      </c>
      <c r="F737" s="8">
        <v>14</v>
      </c>
    </row>
    <row r="738" spans="2:6" x14ac:dyDescent="0.2">
      <c r="B738" s="5">
        <v>62107</v>
      </c>
      <c r="C738" s="6">
        <v>43859</v>
      </c>
      <c r="D738" s="7" t="s">
        <v>13</v>
      </c>
      <c r="E738" s="7" t="s">
        <v>40</v>
      </c>
      <c r="F738" s="8">
        <v>17</v>
      </c>
    </row>
    <row r="739" spans="2:6" x14ac:dyDescent="0.2">
      <c r="B739" s="5">
        <v>62108</v>
      </c>
      <c r="C739" s="6">
        <v>43859</v>
      </c>
      <c r="D739" s="7" t="s">
        <v>49</v>
      </c>
      <c r="E739" s="7"/>
      <c r="F739" s="8">
        <v>17.5</v>
      </c>
    </row>
    <row r="740" spans="2:6" x14ac:dyDescent="0.2">
      <c r="B740" s="5">
        <v>62109</v>
      </c>
      <c r="C740" s="6">
        <v>43859</v>
      </c>
      <c r="D740" s="7" t="s">
        <v>13</v>
      </c>
      <c r="E740" s="7" t="s">
        <v>39</v>
      </c>
      <c r="F740" s="8">
        <v>14</v>
      </c>
    </row>
    <row r="741" spans="2:6" x14ac:dyDescent="0.2">
      <c r="B741" s="5">
        <v>62110</v>
      </c>
      <c r="C741" s="6">
        <v>43859</v>
      </c>
      <c r="D741" s="7" t="s">
        <v>13</v>
      </c>
      <c r="E741" s="7" t="s">
        <v>40</v>
      </c>
      <c r="F741" s="8">
        <v>17</v>
      </c>
    </row>
    <row r="742" spans="2:6" x14ac:dyDescent="0.2">
      <c r="B742" s="5">
        <v>62111</v>
      </c>
      <c r="C742" s="6">
        <v>43859</v>
      </c>
      <c r="D742" s="7" t="s">
        <v>13</v>
      </c>
      <c r="E742" s="7" t="s">
        <v>42</v>
      </c>
      <c r="F742" s="8">
        <v>16</v>
      </c>
    </row>
    <row r="743" spans="2:6" x14ac:dyDescent="0.2">
      <c r="B743" s="5">
        <v>62112</v>
      </c>
      <c r="C743" s="6">
        <v>43859</v>
      </c>
      <c r="D743" s="7" t="s">
        <v>49</v>
      </c>
      <c r="E743" s="7"/>
      <c r="F743" s="8">
        <v>17.5</v>
      </c>
    </row>
    <row r="744" spans="2:6" x14ac:dyDescent="0.2">
      <c r="B744" s="5">
        <v>62113</v>
      </c>
      <c r="C744" s="6">
        <v>43859</v>
      </c>
      <c r="D744" s="7" t="s">
        <v>49</v>
      </c>
      <c r="E744" s="7"/>
      <c r="F744" s="8">
        <v>16</v>
      </c>
    </row>
    <row r="745" spans="2:6" x14ac:dyDescent="0.2">
      <c r="B745" s="5">
        <v>62114</v>
      </c>
      <c r="C745" s="6">
        <v>43860</v>
      </c>
      <c r="D745" s="7" t="s">
        <v>13</v>
      </c>
      <c r="E745" s="7" t="s">
        <v>39</v>
      </c>
      <c r="F745" s="8">
        <v>14</v>
      </c>
    </row>
    <row r="746" spans="2:6" x14ac:dyDescent="0.2">
      <c r="B746" s="5">
        <v>62115</v>
      </c>
      <c r="C746" s="6">
        <v>43860</v>
      </c>
      <c r="D746" s="7" t="s">
        <v>13</v>
      </c>
      <c r="E746" s="7" t="s">
        <v>40</v>
      </c>
      <c r="F746" s="8">
        <v>17</v>
      </c>
    </row>
    <row r="747" spans="2:6" x14ac:dyDescent="0.2">
      <c r="B747" s="5">
        <v>62116</v>
      </c>
      <c r="C747" s="6">
        <v>43860</v>
      </c>
      <c r="D747" s="7" t="s">
        <v>13</v>
      </c>
      <c r="E747" s="7" t="s">
        <v>7</v>
      </c>
      <c r="F747" s="8">
        <v>21</v>
      </c>
    </row>
    <row r="748" spans="2:6" x14ac:dyDescent="0.2">
      <c r="B748" s="5">
        <v>62117</v>
      </c>
      <c r="C748" s="6">
        <v>43860</v>
      </c>
      <c r="D748" s="7" t="s">
        <v>49</v>
      </c>
      <c r="E748" s="7"/>
      <c r="F748" s="8">
        <v>17.5</v>
      </c>
    </row>
    <row r="749" spans="2:6" x14ac:dyDescent="0.2">
      <c r="B749" s="5">
        <v>62118</v>
      </c>
      <c r="C749" s="6">
        <v>43860</v>
      </c>
      <c r="D749" s="7" t="s">
        <v>49</v>
      </c>
      <c r="E749" s="7"/>
      <c r="F749" s="8">
        <v>16</v>
      </c>
    </row>
    <row r="750" spans="2:6" x14ac:dyDescent="0.2">
      <c r="B750" s="5">
        <v>62119</v>
      </c>
      <c r="C750" s="6">
        <v>43860</v>
      </c>
      <c r="D750" s="7" t="s">
        <v>13</v>
      </c>
      <c r="E750" s="7" t="s">
        <v>50</v>
      </c>
      <c r="F750" s="8">
        <v>20</v>
      </c>
    </row>
    <row r="751" spans="2:6" x14ac:dyDescent="0.2">
      <c r="B751" s="5">
        <v>62120</v>
      </c>
      <c r="C751" s="6">
        <v>43860</v>
      </c>
      <c r="D751" s="7" t="s">
        <v>13</v>
      </c>
      <c r="E751" s="7" t="s">
        <v>40</v>
      </c>
      <c r="F751" s="8">
        <v>17</v>
      </c>
    </row>
    <row r="752" spans="2:6" x14ac:dyDescent="0.2">
      <c r="B752" s="5">
        <v>62121</v>
      </c>
      <c r="C752" s="6">
        <v>43860</v>
      </c>
      <c r="D752" s="7" t="s">
        <v>13</v>
      </c>
      <c r="E752" s="7" t="s">
        <v>39</v>
      </c>
      <c r="F752" s="8">
        <v>14</v>
      </c>
    </row>
    <row r="753" spans="2:6" x14ac:dyDescent="0.2">
      <c r="B753" s="5">
        <v>62122</v>
      </c>
      <c r="C753" s="6">
        <v>43860</v>
      </c>
      <c r="D753" s="7" t="s">
        <v>13</v>
      </c>
      <c r="E753" s="7" t="s">
        <v>42</v>
      </c>
      <c r="F753" s="8">
        <v>16</v>
      </c>
    </row>
    <row r="754" spans="2:6" x14ac:dyDescent="0.2">
      <c r="B754" s="5">
        <v>62123</v>
      </c>
      <c r="C754" s="6">
        <v>43860</v>
      </c>
      <c r="D754" s="7" t="s">
        <v>49</v>
      </c>
      <c r="E754" s="7"/>
      <c r="F754" s="8">
        <v>17.5</v>
      </c>
    </row>
    <row r="755" spans="2:6" x14ac:dyDescent="0.2">
      <c r="B755" s="5">
        <v>62124</v>
      </c>
      <c r="C755" s="6">
        <v>43860</v>
      </c>
      <c r="D755" s="7" t="s">
        <v>49</v>
      </c>
      <c r="E755" s="7"/>
      <c r="F755" s="8">
        <v>17.5</v>
      </c>
    </row>
    <row r="756" spans="2:6" x14ac:dyDescent="0.2">
      <c r="B756" s="5">
        <v>62125</v>
      </c>
      <c r="C756" s="6">
        <v>43860</v>
      </c>
      <c r="D756" s="7" t="s">
        <v>13</v>
      </c>
      <c r="E756" s="7" t="s">
        <v>7</v>
      </c>
      <c r="F756" s="8">
        <v>21</v>
      </c>
    </row>
    <row r="757" spans="2:6" x14ac:dyDescent="0.2">
      <c r="B757" s="5">
        <v>62126</v>
      </c>
      <c r="C757" s="6">
        <v>43860</v>
      </c>
      <c r="D757" s="7" t="s">
        <v>49</v>
      </c>
      <c r="E757" s="7"/>
      <c r="F757" s="8">
        <v>20</v>
      </c>
    </row>
    <row r="758" spans="2:6" x14ac:dyDescent="0.2">
      <c r="B758" s="5">
        <v>62127</v>
      </c>
      <c r="C758" s="6">
        <v>43860</v>
      </c>
      <c r="D758" s="7" t="s">
        <v>13</v>
      </c>
      <c r="E758" s="7" t="s">
        <v>50</v>
      </c>
      <c r="F758" s="8">
        <v>20</v>
      </c>
    </row>
    <row r="759" spans="2:6" x14ac:dyDescent="0.2">
      <c r="B759" s="5">
        <v>62128</v>
      </c>
      <c r="C759" s="6">
        <v>43860</v>
      </c>
      <c r="D759" s="7" t="s">
        <v>13</v>
      </c>
      <c r="E759" s="7" t="s">
        <v>40</v>
      </c>
      <c r="F759" s="8">
        <v>17</v>
      </c>
    </row>
    <row r="760" spans="2:6" x14ac:dyDescent="0.2">
      <c r="B760" s="5">
        <v>62129</v>
      </c>
      <c r="C760" s="6">
        <v>43860</v>
      </c>
      <c r="D760" s="7" t="s">
        <v>13</v>
      </c>
      <c r="E760" s="7" t="s">
        <v>39</v>
      </c>
      <c r="F760" s="8">
        <v>14</v>
      </c>
    </row>
    <row r="761" spans="2:6" x14ac:dyDescent="0.2">
      <c r="B761" s="5">
        <v>62130</v>
      </c>
      <c r="C761" s="6">
        <v>43860</v>
      </c>
      <c r="D761" s="7" t="s">
        <v>13</v>
      </c>
      <c r="E761" s="7" t="s">
        <v>42</v>
      </c>
      <c r="F761" s="8">
        <v>16</v>
      </c>
    </row>
    <row r="762" spans="2:6" x14ac:dyDescent="0.2">
      <c r="B762" s="5">
        <v>62131</v>
      </c>
      <c r="C762" s="6">
        <v>43860</v>
      </c>
      <c r="D762" s="7" t="s">
        <v>49</v>
      </c>
      <c r="E762" s="7"/>
      <c r="F762" s="8">
        <v>17.5</v>
      </c>
    </row>
    <row r="763" spans="2:6" x14ac:dyDescent="0.2">
      <c r="B763" s="5">
        <v>62132</v>
      </c>
      <c r="C763" s="6">
        <v>43860</v>
      </c>
      <c r="D763" s="7" t="s">
        <v>49</v>
      </c>
      <c r="E763" s="7"/>
      <c r="F763" s="8">
        <v>16</v>
      </c>
    </row>
    <row r="764" spans="2:6" x14ac:dyDescent="0.2">
      <c r="B764" s="5">
        <v>62133</v>
      </c>
      <c r="C764" s="6">
        <v>43860</v>
      </c>
      <c r="D764" s="7" t="s">
        <v>13</v>
      </c>
      <c r="E764" s="7" t="s">
        <v>7</v>
      </c>
      <c r="F764" s="8">
        <v>21</v>
      </c>
    </row>
    <row r="765" spans="2:6" x14ac:dyDescent="0.2">
      <c r="B765" s="5">
        <v>62134</v>
      </c>
      <c r="C765" s="6">
        <v>43860</v>
      </c>
      <c r="D765" s="7" t="s">
        <v>13</v>
      </c>
      <c r="E765" s="7" t="s">
        <v>50</v>
      </c>
      <c r="F765" s="8">
        <v>20</v>
      </c>
    </row>
    <row r="766" spans="2:6" x14ac:dyDescent="0.2">
      <c r="B766" s="5">
        <v>62135</v>
      </c>
      <c r="C766" s="6">
        <v>43860</v>
      </c>
      <c r="D766" s="7" t="s">
        <v>13</v>
      </c>
      <c r="E766" s="7" t="s">
        <v>40</v>
      </c>
      <c r="F766" s="8">
        <v>17</v>
      </c>
    </row>
    <row r="767" spans="2:6" x14ac:dyDescent="0.2">
      <c r="B767" s="5">
        <v>62136</v>
      </c>
      <c r="C767" s="6">
        <v>43860</v>
      </c>
      <c r="D767" s="7" t="s">
        <v>13</v>
      </c>
      <c r="E767" s="7"/>
      <c r="F767" s="8">
        <v>17</v>
      </c>
    </row>
    <row r="768" spans="2:6" x14ac:dyDescent="0.2">
      <c r="B768" s="5">
        <v>62137</v>
      </c>
      <c r="C768" s="6">
        <v>43860</v>
      </c>
      <c r="D768" s="7" t="s">
        <v>49</v>
      </c>
      <c r="E768" s="7"/>
      <c r="F768" s="8">
        <v>17.5</v>
      </c>
    </row>
    <row r="769" spans="2:6" x14ac:dyDescent="0.2">
      <c r="B769" s="5">
        <v>62138</v>
      </c>
      <c r="C769" s="6">
        <v>43860</v>
      </c>
      <c r="D769" s="7" t="s">
        <v>49</v>
      </c>
      <c r="E769" s="7"/>
      <c r="F769" s="8">
        <v>20</v>
      </c>
    </row>
    <row r="770" spans="2:6" x14ac:dyDescent="0.2">
      <c r="B770" s="5">
        <v>62139</v>
      </c>
      <c r="C770" s="6">
        <v>43860</v>
      </c>
      <c r="D770" s="7" t="s">
        <v>49</v>
      </c>
      <c r="E770" s="7"/>
      <c r="F770" s="8">
        <v>17.5</v>
      </c>
    </row>
    <row r="771" spans="2:6" x14ac:dyDescent="0.2">
      <c r="B771" s="5">
        <v>62140</v>
      </c>
      <c r="C771" s="6">
        <v>43860</v>
      </c>
      <c r="D771" s="7" t="s">
        <v>13</v>
      </c>
      <c r="E771" s="7" t="s">
        <v>42</v>
      </c>
      <c r="F771" s="8">
        <v>16</v>
      </c>
    </row>
    <row r="772" spans="2:6" x14ac:dyDescent="0.2">
      <c r="B772" s="5">
        <v>62141</v>
      </c>
      <c r="C772" s="6">
        <v>43860</v>
      </c>
      <c r="D772" s="7" t="s">
        <v>13</v>
      </c>
      <c r="E772" s="7" t="s">
        <v>39</v>
      </c>
      <c r="F772" s="8">
        <v>14</v>
      </c>
    </row>
    <row r="773" spans="2:6" x14ac:dyDescent="0.2">
      <c r="B773" s="5">
        <v>62142</v>
      </c>
      <c r="C773" s="6">
        <v>43860</v>
      </c>
      <c r="D773" s="7" t="s">
        <v>13</v>
      </c>
      <c r="E773" s="7" t="s">
        <v>40</v>
      </c>
      <c r="F773" s="8">
        <v>17</v>
      </c>
    </row>
    <row r="774" spans="2:6" x14ac:dyDescent="0.2">
      <c r="B774" s="5">
        <v>62143</v>
      </c>
      <c r="C774" s="6">
        <v>43860</v>
      </c>
      <c r="D774" s="7" t="s">
        <v>49</v>
      </c>
      <c r="E774" s="7"/>
      <c r="F774" s="8">
        <v>17.5</v>
      </c>
    </row>
    <row r="775" spans="2:6" x14ac:dyDescent="0.2">
      <c r="B775" s="5">
        <v>62144</v>
      </c>
      <c r="C775" s="6">
        <v>43860</v>
      </c>
      <c r="D775" s="7" t="s">
        <v>13</v>
      </c>
      <c r="E775" s="7" t="s">
        <v>50</v>
      </c>
      <c r="F775" s="8">
        <v>20</v>
      </c>
    </row>
    <row r="776" spans="2:6" x14ac:dyDescent="0.2">
      <c r="B776" s="5">
        <v>62145</v>
      </c>
      <c r="C776" s="6">
        <v>43860</v>
      </c>
      <c r="D776" s="7" t="s">
        <v>13</v>
      </c>
      <c r="E776" s="7" t="s">
        <v>39</v>
      </c>
      <c r="F776" s="8">
        <v>14</v>
      </c>
    </row>
    <row r="777" spans="2:6" x14ac:dyDescent="0.2">
      <c r="B777" s="5">
        <v>62146</v>
      </c>
      <c r="C777" s="6">
        <v>43860</v>
      </c>
      <c r="D777" s="7" t="s">
        <v>13</v>
      </c>
      <c r="E777" s="7"/>
      <c r="F777" s="8">
        <v>17</v>
      </c>
    </row>
    <row r="778" spans="2:6" x14ac:dyDescent="0.2">
      <c r="B778" s="5">
        <v>62147</v>
      </c>
      <c r="C778" s="6">
        <v>43860</v>
      </c>
      <c r="D778" s="7" t="s">
        <v>49</v>
      </c>
      <c r="E778" s="7"/>
      <c r="F778" s="8">
        <v>16</v>
      </c>
    </row>
    <row r="779" spans="2:6" x14ac:dyDescent="0.2">
      <c r="B779" s="5">
        <v>62148</v>
      </c>
      <c r="C779" s="6">
        <v>43860</v>
      </c>
      <c r="D779" s="7" t="s">
        <v>13</v>
      </c>
      <c r="E779" s="7" t="s">
        <v>42</v>
      </c>
      <c r="F779" s="8">
        <v>16</v>
      </c>
    </row>
    <row r="780" spans="2:6" x14ac:dyDescent="0.2">
      <c r="B780" s="5">
        <v>62149</v>
      </c>
      <c r="C780" s="6">
        <v>43860</v>
      </c>
      <c r="D780" s="7" t="s">
        <v>5</v>
      </c>
      <c r="E780" s="7" t="s">
        <v>7</v>
      </c>
      <c r="F780" s="8">
        <v>21</v>
      </c>
    </row>
    <row r="781" spans="2:6" x14ac:dyDescent="0.2">
      <c r="B781" s="5">
        <v>62150</v>
      </c>
      <c r="C781" s="6">
        <v>43860</v>
      </c>
      <c r="D781" s="7" t="s">
        <v>5</v>
      </c>
      <c r="E781" s="7" t="s">
        <v>7</v>
      </c>
      <c r="F781" s="8">
        <v>21</v>
      </c>
    </row>
    <row r="782" spans="2:6" x14ac:dyDescent="0.2">
      <c r="B782" s="5">
        <v>62151</v>
      </c>
      <c r="C782" s="6">
        <v>43860</v>
      </c>
      <c r="D782" s="7" t="s">
        <v>49</v>
      </c>
      <c r="E782" s="7"/>
      <c r="F782" s="8">
        <v>20</v>
      </c>
    </row>
    <row r="783" spans="2:6" x14ac:dyDescent="0.2">
      <c r="B783" s="5">
        <v>62152</v>
      </c>
      <c r="C783" s="6">
        <v>43860</v>
      </c>
      <c r="D783" s="7" t="s">
        <v>49</v>
      </c>
      <c r="E783" s="7"/>
      <c r="F783" s="8">
        <v>17.5</v>
      </c>
    </row>
    <row r="784" spans="2:6" x14ac:dyDescent="0.2">
      <c r="B784" s="5">
        <v>62153</v>
      </c>
      <c r="C784" s="6">
        <v>43860</v>
      </c>
      <c r="D784" s="7" t="s">
        <v>49</v>
      </c>
      <c r="E784" s="7"/>
      <c r="F784" s="8">
        <v>17.5</v>
      </c>
    </row>
    <row r="785" spans="2:6" x14ac:dyDescent="0.2">
      <c r="B785" s="5">
        <v>62154</v>
      </c>
      <c r="C785" s="6">
        <v>43860</v>
      </c>
      <c r="D785" s="7" t="s">
        <v>13</v>
      </c>
      <c r="E785" s="7" t="s">
        <v>40</v>
      </c>
      <c r="F785" s="8">
        <v>17</v>
      </c>
    </row>
    <row r="786" spans="2:6" x14ac:dyDescent="0.2">
      <c r="B786" s="5">
        <v>62155</v>
      </c>
      <c r="C786" s="6"/>
      <c r="D786" s="7"/>
      <c r="E786" s="7"/>
      <c r="F786" s="8"/>
    </row>
    <row r="787" spans="2:6" x14ac:dyDescent="0.2">
      <c r="B787" s="5">
        <v>62156</v>
      </c>
      <c r="C787" s="6">
        <v>43860</v>
      </c>
      <c r="D787" s="7" t="s">
        <v>49</v>
      </c>
      <c r="E787" s="7"/>
      <c r="F787" s="8">
        <v>17.5</v>
      </c>
    </row>
    <row r="788" spans="2:6" x14ac:dyDescent="0.2">
      <c r="B788" s="5">
        <v>62157</v>
      </c>
      <c r="C788" s="6">
        <v>43860</v>
      </c>
      <c r="D788" s="7" t="s">
        <v>13</v>
      </c>
      <c r="E788" s="7" t="s">
        <v>50</v>
      </c>
      <c r="F788" s="8">
        <v>20</v>
      </c>
    </row>
    <row r="789" spans="2:6" x14ac:dyDescent="0.2">
      <c r="B789" s="5">
        <v>62158</v>
      </c>
      <c r="C789" s="6">
        <v>43860</v>
      </c>
      <c r="D789" s="7" t="s">
        <v>13</v>
      </c>
      <c r="E789" s="7" t="s">
        <v>42</v>
      </c>
      <c r="F789" s="8">
        <v>16</v>
      </c>
    </row>
    <row r="790" spans="2:6" x14ac:dyDescent="0.2">
      <c r="B790" s="5">
        <v>62159</v>
      </c>
      <c r="C790" s="6">
        <v>43860</v>
      </c>
      <c r="D790" s="7" t="s">
        <v>13</v>
      </c>
      <c r="E790" s="7"/>
      <c r="F790" s="8">
        <v>15</v>
      </c>
    </row>
    <row r="791" spans="2:6" x14ac:dyDescent="0.2">
      <c r="B791" s="5">
        <v>62160</v>
      </c>
      <c r="C791" s="6">
        <v>43860</v>
      </c>
      <c r="D791" s="7" t="s">
        <v>13</v>
      </c>
      <c r="E791" s="7" t="s">
        <v>39</v>
      </c>
      <c r="F791" s="8">
        <v>14</v>
      </c>
    </row>
    <row r="792" spans="2:6" x14ac:dyDescent="0.2">
      <c r="B792" s="5">
        <v>62161</v>
      </c>
      <c r="C792" s="6">
        <v>43860</v>
      </c>
      <c r="D792" s="7" t="s">
        <v>13</v>
      </c>
      <c r="E792" s="7" t="s">
        <v>40</v>
      </c>
      <c r="F792" s="8">
        <v>17</v>
      </c>
    </row>
    <row r="793" spans="2:6" x14ac:dyDescent="0.2">
      <c r="B793" s="5">
        <v>62162</v>
      </c>
      <c r="C793" s="6">
        <v>43860</v>
      </c>
      <c r="D793" s="7" t="s">
        <v>13</v>
      </c>
      <c r="E793" s="7"/>
      <c r="F793" s="8">
        <v>15</v>
      </c>
    </row>
    <row r="794" spans="2:6" x14ac:dyDescent="0.2">
      <c r="B794" s="5">
        <v>62163</v>
      </c>
      <c r="C794" s="6">
        <v>43860</v>
      </c>
      <c r="D794" s="7" t="s">
        <v>49</v>
      </c>
      <c r="E794" s="7"/>
      <c r="F794" s="8">
        <v>16</v>
      </c>
    </row>
    <row r="795" spans="2:6" x14ac:dyDescent="0.2">
      <c r="B795" s="5">
        <v>62164</v>
      </c>
      <c r="C795" s="6">
        <v>43860</v>
      </c>
      <c r="D795" s="7" t="s">
        <v>49</v>
      </c>
      <c r="E795" s="7"/>
      <c r="F795" s="8">
        <v>20</v>
      </c>
    </row>
    <row r="796" spans="2:6" x14ac:dyDescent="0.2">
      <c r="B796" s="5">
        <v>62165</v>
      </c>
      <c r="C796" s="6">
        <v>43860</v>
      </c>
      <c r="D796" s="7" t="s">
        <v>49</v>
      </c>
      <c r="E796" s="7"/>
      <c r="F796" s="8">
        <v>14</v>
      </c>
    </row>
    <row r="797" spans="2:6" x14ac:dyDescent="0.2">
      <c r="B797" s="5">
        <v>62166</v>
      </c>
      <c r="C797" s="6">
        <v>43860</v>
      </c>
      <c r="D797" s="7" t="s">
        <v>49</v>
      </c>
      <c r="E797" s="7"/>
      <c r="F797" s="8">
        <v>17.5</v>
      </c>
    </row>
    <row r="798" spans="2:6" x14ac:dyDescent="0.2">
      <c r="B798" s="5">
        <v>62167</v>
      </c>
      <c r="C798" s="6">
        <v>43860</v>
      </c>
      <c r="D798" s="7" t="s">
        <v>49</v>
      </c>
      <c r="E798" s="7"/>
      <c r="F798" s="8">
        <v>17.5</v>
      </c>
    </row>
    <row r="799" spans="2:6" x14ac:dyDescent="0.2">
      <c r="B799" s="5">
        <v>62168</v>
      </c>
      <c r="C799" s="6">
        <v>43860</v>
      </c>
      <c r="D799" s="7" t="s">
        <v>13</v>
      </c>
      <c r="E799" s="7" t="s">
        <v>50</v>
      </c>
      <c r="F799" s="8">
        <v>20</v>
      </c>
    </row>
    <row r="800" spans="2:6" x14ac:dyDescent="0.2">
      <c r="B800" s="5">
        <v>62169</v>
      </c>
      <c r="C800" s="6">
        <v>43860</v>
      </c>
      <c r="D800" s="7" t="s">
        <v>13</v>
      </c>
      <c r="E800" s="7" t="s">
        <v>42</v>
      </c>
      <c r="F800" s="8">
        <v>16</v>
      </c>
    </row>
    <row r="801" spans="2:6" x14ac:dyDescent="0.2">
      <c r="B801" s="5">
        <v>62170</v>
      </c>
      <c r="C801" s="6">
        <v>43860</v>
      </c>
      <c r="D801" s="7" t="s">
        <v>13</v>
      </c>
      <c r="E801" s="7"/>
      <c r="F801" s="8">
        <v>15</v>
      </c>
    </row>
    <row r="802" spans="2:6" x14ac:dyDescent="0.2">
      <c r="B802" s="5">
        <v>62171</v>
      </c>
      <c r="C802" s="6">
        <v>43860</v>
      </c>
      <c r="D802" s="7" t="s">
        <v>13</v>
      </c>
      <c r="E802" s="7" t="s">
        <v>7</v>
      </c>
      <c r="F802" s="8">
        <v>21</v>
      </c>
    </row>
    <row r="803" spans="2:6" x14ac:dyDescent="0.2">
      <c r="B803" s="5">
        <v>62172</v>
      </c>
      <c r="C803" s="6">
        <v>43860</v>
      </c>
      <c r="D803" s="7" t="s">
        <v>49</v>
      </c>
      <c r="E803" s="7"/>
      <c r="F803" s="8">
        <v>17.5</v>
      </c>
    </row>
    <row r="804" spans="2:6" x14ac:dyDescent="0.2">
      <c r="B804" s="5">
        <v>62173</v>
      </c>
      <c r="C804" s="6">
        <v>43860</v>
      </c>
      <c r="D804" s="7" t="s">
        <v>13</v>
      </c>
      <c r="E804" s="7" t="s">
        <v>39</v>
      </c>
      <c r="F804" s="8">
        <v>14</v>
      </c>
    </row>
    <row r="805" spans="2:6" x14ac:dyDescent="0.2">
      <c r="B805" s="5">
        <v>62174</v>
      </c>
      <c r="C805" s="6">
        <v>43860</v>
      </c>
      <c r="D805" s="7" t="s">
        <v>13</v>
      </c>
      <c r="E805" s="7" t="s">
        <v>40</v>
      </c>
      <c r="F805" s="8">
        <v>17</v>
      </c>
    </row>
    <row r="806" spans="2:6" x14ac:dyDescent="0.2">
      <c r="B806" s="5">
        <v>62175</v>
      </c>
      <c r="C806" s="6">
        <v>43860</v>
      </c>
      <c r="D806" s="7" t="s">
        <v>49</v>
      </c>
      <c r="E806" s="7"/>
      <c r="F806" s="8">
        <v>16</v>
      </c>
    </row>
    <row r="807" spans="2:6" x14ac:dyDescent="0.2">
      <c r="B807" s="5">
        <v>62176</v>
      </c>
      <c r="C807" s="6">
        <v>43860</v>
      </c>
      <c r="D807" s="7" t="s">
        <v>49</v>
      </c>
      <c r="E807" s="7"/>
      <c r="F807" s="8">
        <v>20</v>
      </c>
    </row>
    <row r="808" spans="2:6" x14ac:dyDescent="0.2">
      <c r="B808" s="5">
        <v>62177</v>
      </c>
      <c r="C808" s="6">
        <v>43860</v>
      </c>
      <c r="D808" s="7" t="s">
        <v>13</v>
      </c>
      <c r="E808" s="7" t="s">
        <v>50</v>
      </c>
      <c r="F808" s="8">
        <v>20</v>
      </c>
    </row>
    <row r="809" spans="2:6" x14ac:dyDescent="0.2">
      <c r="B809" s="5">
        <v>62178</v>
      </c>
      <c r="C809" s="6">
        <v>43860</v>
      </c>
      <c r="D809" s="7" t="s">
        <v>13</v>
      </c>
      <c r="E809" s="7" t="s">
        <v>42</v>
      </c>
      <c r="F809" s="8">
        <v>16</v>
      </c>
    </row>
    <row r="810" spans="2:6" x14ac:dyDescent="0.2">
      <c r="B810" s="5">
        <v>62179</v>
      </c>
      <c r="C810" s="6">
        <v>43860</v>
      </c>
      <c r="D810" s="7" t="s">
        <v>13</v>
      </c>
      <c r="E810" s="7" t="s">
        <v>7</v>
      </c>
      <c r="F810" s="8">
        <v>21</v>
      </c>
    </row>
    <row r="811" spans="2:6" x14ac:dyDescent="0.2">
      <c r="B811" s="5">
        <v>62180</v>
      </c>
      <c r="C811" s="6">
        <v>43861</v>
      </c>
      <c r="D811" s="7" t="s">
        <v>13</v>
      </c>
      <c r="E811" s="7"/>
      <c r="F811" s="8">
        <v>15</v>
      </c>
    </row>
    <row r="812" spans="2:6" x14ac:dyDescent="0.2">
      <c r="B812" s="5">
        <v>62181</v>
      </c>
      <c r="C812" s="6">
        <v>43861</v>
      </c>
      <c r="D812" s="7" t="s">
        <v>13</v>
      </c>
      <c r="E812" s="7" t="s">
        <v>39</v>
      </c>
      <c r="F812" s="8">
        <v>14</v>
      </c>
    </row>
    <row r="813" spans="2:6" x14ac:dyDescent="0.2">
      <c r="B813" s="5">
        <v>62182</v>
      </c>
      <c r="C813" s="6">
        <v>43861</v>
      </c>
      <c r="D813" s="7" t="s">
        <v>13</v>
      </c>
      <c r="E813" s="7" t="s">
        <v>40</v>
      </c>
      <c r="F813" s="8">
        <v>17</v>
      </c>
    </row>
    <row r="814" spans="2:6" x14ac:dyDescent="0.2">
      <c r="B814" s="5">
        <v>62183</v>
      </c>
      <c r="C814" s="6">
        <v>43861</v>
      </c>
      <c r="D814" s="7" t="s">
        <v>13</v>
      </c>
      <c r="E814" s="7" t="s">
        <v>7</v>
      </c>
      <c r="F814" s="8">
        <v>21</v>
      </c>
    </row>
    <row r="815" spans="2:6" x14ac:dyDescent="0.2">
      <c r="B815" s="5">
        <v>62184</v>
      </c>
      <c r="C815" s="6">
        <v>43861</v>
      </c>
      <c r="D815" s="7" t="s">
        <v>13</v>
      </c>
      <c r="E815" s="7" t="s">
        <v>39</v>
      </c>
      <c r="F815" s="8">
        <v>14</v>
      </c>
    </row>
    <row r="816" spans="2:6" x14ac:dyDescent="0.2">
      <c r="B816" s="5">
        <v>62185</v>
      </c>
      <c r="C816" s="6">
        <v>43861</v>
      </c>
      <c r="D816" s="7" t="s">
        <v>13</v>
      </c>
      <c r="E816" s="7" t="s">
        <v>40</v>
      </c>
      <c r="F816" s="8">
        <v>17</v>
      </c>
    </row>
    <row r="817" spans="2:6" x14ac:dyDescent="0.2">
      <c r="B817" s="5">
        <v>62186</v>
      </c>
      <c r="C817" s="6">
        <v>43861</v>
      </c>
      <c r="D817" s="7" t="s">
        <v>49</v>
      </c>
      <c r="E817" s="7"/>
      <c r="F817" s="8">
        <v>17.5</v>
      </c>
    </row>
    <row r="818" spans="2:6" x14ac:dyDescent="0.2">
      <c r="B818" s="5">
        <v>62187</v>
      </c>
      <c r="C818" s="6">
        <v>43861</v>
      </c>
      <c r="D818" s="7" t="s">
        <v>49</v>
      </c>
      <c r="E818" s="7"/>
      <c r="F818" s="8">
        <v>16</v>
      </c>
    </row>
    <row r="819" spans="2:6" x14ac:dyDescent="0.2">
      <c r="B819" s="5">
        <v>62188</v>
      </c>
      <c r="C819" s="6">
        <v>43861</v>
      </c>
      <c r="D819" s="7" t="s">
        <v>49</v>
      </c>
      <c r="E819" s="7"/>
      <c r="F819" s="8">
        <v>20</v>
      </c>
    </row>
    <row r="820" spans="2:6" x14ac:dyDescent="0.2">
      <c r="B820" s="5">
        <v>62189</v>
      </c>
      <c r="C820" s="6">
        <v>43861</v>
      </c>
      <c r="D820" s="7" t="s">
        <v>25</v>
      </c>
      <c r="E820" s="7"/>
      <c r="F820" s="8">
        <v>8</v>
      </c>
    </row>
    <row r="821" spans="2:6" x14ac:dyDescent="0.2">
      <c r="B821" s="5">
        <v>62190</v>
      </c>
      <c r="C821" s="6">
        <v>43861</v>
      </c>
      <c r="D821" s="7" t="s">
        <v>49</v>
      </c>
      <c r="E821" s="7"/>
      <c r="F821" s="8">
        <v>14</v>
      </c>
    </row>
    <row r="822" spans="2:6" x14ac:dyDescent="0.2">
      <c r="B822" s="5">
        <v>62191</v>
      </c>
      <c r="C822" s="6">
        <v>43861</v>
      </c>
      <c r="D822" s="7" t="s">
        <v>49</v>
      </c>
      <c r="E822" s="7"/>
      <c r="F822" s="8">
        <v>17.5</v>
      </c>
    </row>
    <row r="823" spans="2:6" x14ac:dyDescent="0.2">
      <c r="B823" s="5">
        <v>62192</v>
      </c>
      <c r="C823" s="6">
        <v>43861</v>
      </c>
      <c r="D823" s="7" t="s">
        <v>49</v>
      </c>
      <c r="E823" s="7"/>
      <c r="F823" s="8">
        <v>17.5</v>
      </c>
    </row>
    <row r="824" spans="2:6" x14ac:dyDescent="0.2">
      <c r="B824" s="5">
        <v>62193</v>
      </c>
      <c r="C824" s="6">
        <v>43861</v>
      </c>
      <c r="D824" s="7" t="s">
        <v>13</v>
      </c>
      <c r="E824" s="7" t="s">
        <v>7</v>
      </c>
      <c r="F824" s="8">
        <v>21</v>
      </c>
    </row>
    <row r="825" spans="2:6" x14ac:dyDescent="0.2">
      <c r="B825" s="5">
        <v>62194</v>
      </c>
      <c r="C825" s="6">
        <v>43861</v>
      </c>
      <c r="D825" s="7" t="s">
        <v>13</v>
      </c>
      <c r="E825" s="7"/>
      <c r="F825" s="8">
        <v>14</v>
      </c>
    </row>
    <row r="826" spans="2:6" x14ac:dyDescent="0.2">
      <c r="B826" s="5">
        <v>62195</v>
      </c>
      <c r="C826" s="6">
        <v>43861</v>
      </c>
      <c r="D826" s="7" t="s">
        <v>13</v>
      </c>
      <c r="E826" s="7"/>
      <c r="F826" s="8">
        <v>15</v>
      </c>
    </row>
    <row r="827" spans="2:6" x14ac:dyDescent="0.2">
      <c r="B827" s="5">
        <v>62196</v>
      </c>
      <c r="C827" s="6">
        <v>43861</v>
      </c>
      <c r="D827" s="7" t="s">
        <v>13</v>
      </c>
      <c r="E827" s="7" t="s">
        <v>50</v>
      </c>
      <c r="F827" s="8">
        <v>20</v>
      </c>
    </row>
    <row r="828" spans="2:6" x14ac:dyDescent="0.2">
      <c r="B828" s="5">
        <v>62197</v>
      </c>
      <c r="C828" s="6">
        <v>43861</v>
      </c>
      <c r="D828" s="7" t="s">
        <v>13</v>
      </c>
      <c r="E828" s="7" t="s">
        <v>39</v>
      </c>
      <c r="F828" s="8">
        <v>14</v>
      </c>
    </row>
    <row r="829" spans="2:6" x14ac:dyDescent="0.2">
      <c r="B829" s="5">
        <v>62198</v>
      </c>
      <c r="C829" s="6">
        <v>43861</v>
      </c>
      <c r="D829" s="7" t="s">
        <v>13</v>
      </c>
      <c r="E829" s="7" t="s">
        <v>42</v>
      </c>
      <c r="F829" s="8">
        <v>16</v>
      </c>
    </row>
    <row r="830" spans="2:6" x14ac:dyDescent="0.2">
      <c r="B830" s="5">
        <v>62199</v>
      </c>
      <c r="C830" s="6">
        <v>43861</v>
      </c>
      <c r="D830" s="7" t="s">
        <v>13</v>
      </c>
      <c r="E830" s="7"/>
      <c r="F830" s="8">
        <v>14</v>
      </c>
    </row>
    <row r="831" spans="2:6" x14ac:dyDescent="0.2">
      <c r="B831" s="5">
        <v>62200</v>
      </c>
      <c r="C831" s="6">
        <v>43861</v>
      </c>
      <c r="D831" s="7" t="s">
        <v>13</v>
      </c>
      <c r="E831" s="7" t="s">
        <v>40</v>
      </c>
      <c r="F831" s="8">
        <v>17</v>
      </c>
    </row>
    <row r="832" spans="2:6" x14ac:dyDescent="0.2">
      <c r="B832" s="5">
        <v>62201</v>
      </c>
      <c r="C832" s="6">
        <v>43861</v>
      </c>
      <c r="D832" s="7" t="s">
        <v>49</v>
      </c>
      <c r="E832" s="7"/>
      <c r="F832" s="8">
        <v>17.5</v>
      </c>
    </row>
    <row r="833" spans="2:6" x14ac:dyDescent="0.2">
      <c r="B833" s="5">
        <v>62202</v>
      </c>
      <c r="C833" s="6">
        <v>43861</v>
      </c>
      <c r="D833" s="7" t="s">
        <v>51</v>
      </c>
      <c r="E833" s="7"/>
      <c r="F833" s="8">
        <v>8</v>
      </c>
    </row>
    <row r="834" spans="2:6" x14ac:dyDescent="0.2">
      <c r="B834" s="5">
        <v>62203</v>
      </c>
      <c r="C834" s="6">
        <v>43861</v>
      </c>
      <c r="D834" s="7" t="s">
        <v>49</v>
      </c>
      <c r="E834" s="7"/>
      <c r="F834" s="8">
        <v>16</v>
      </c>
    </row>
    <row r="835" spans="2:6" x14ac:dyDescent="0.2">
      <c r="B835" s="5">
        <v>62204</v>
      </c>
      <c r="C835" s="6">
        <v>43861</v>
      </c>
      <c r="D835" s="7" t="s">
        <v>49</v>
      </c>
      <c r="E835" s="7"/>
      <c r="F835" s="8">
        <v>20</v>
      </c>
    </row>
    <row r="836" spans="2:6" x14ac:dyDescent="0.2">
      <c r="B836" s="5">
        <v>62205</v>
      </c>
      <c r="C836" s="6">
        <v>43861</v>
      </c>
      <c r="D836" s="7" t="s">
        <v>13</v>
      </c>
      <c r="E836" s="7"/>
      <c r="F836" s="8">
        <v>15</v>
      </c>
    </row>
    <row r="837" spans="2:6" x14ac:dyDescent="0.2">
      <c r="B837" s="5">
        <v>62206</v>
      </c>
      <c r="C837" s="6">
        <v>43861</v>
      </c>
      <c r="D837" s="7" t="s">
        <v>13</v>
      </c>
      <c r="E837" s="7" t="s">
        <v>50</v>
      </c>
      <c r="F837" s="8">
        <v>20</v>
      </c>
    </row>
    <row r="838" spans="2:6" x14ac:dyDescent="0.2">
      <c r="B838" s="5">
        <v>62207</v>
      </c>
      <c r="C838" s="6">
        <v>43861</v>
      </c>
      <c r="D838" s="7" t="s">
        <v>13</v>
      </c>
      <c r="E838" s="7"/>
      <c r="F838" s="8">
        <v>17</v>
      </c>
    </row>
    <row r="839" spans="2:6" x14ac:dyDescent="0.2">
      <c r="B839" s="5">
        <v>62208</v>
      </c>
      <c r="C839" s="6">
        <v>43861</v>
      </c>
      <c r="D839" s="7" t="s">
        <v>13</v>
      </c>
      <c r="E839" s="7" t="s">
        <v>42</v>
      </c>
      <c r="F839" s="8">
        <v>16</v>
      </c>
    </row>
    <row r="840" spans="2:6" x14ac:dyDescent="0.2">
      <c r="B840" s="5">
        <v>62209</v>
      </c>
      <c r="C840" s="6">
        <v>43861</v>
      </c>
      <c r="D840" s="7" t="s">
        <v>13</v>
      </c>
      <c r="E840" s="7" t="s">
        <v>7</v>
      </c>
      <c r="F840" s="8">
        <v>21</v>
      </c>
    </row>
    <row r="841" spans="2:6" x14ac:dyDescent="0.2">
      <c r="B841" s="5">
        <v>62210</v>
      </c>
      <c r="C841" s="6">
        <v>43861</v>
      </c>
      <c r="D841" s="7" t="s">
        <v>13</v>
      </c>
      <c r="E841" s="7"/>
      <c r="F841" s="8">
        <v>14</v>
      </c>
    </row>
    <row r="842" spans="2:6" x14ac:dyDescent="0.2">
      <c r="B842" s="5">
        <v>62211</v>
      </c>
      <c r="C842" s="6">
        <v>43861</v>
      </c>
      <c r="D842" s="7" t="s">
        <v>49</v>
      </c>
      <c r="E842" s="7"/>
      <c r="F842" s="8">
        <v>17.5</v>
      </c>
    </row>
    <row r="843" spans="2:6" x14ac:dyDescent="0.2">
      <c r="B843" s="5">
        <v>62212</v>
      </c>
      <c r="C843" s="6">
        <v>43861</v>
      </c>
      <c r="D843" s="7" t="s">
        <v>13</v>
      </c>
      <c r="E843" s="7" t="s">
        <v>39</v>
      </c>
      <c r="F843" s="8">
        <v>14</v>
      </c>
    </row>
    <row r="844" spans="2:6" x14ac:dyDescent="0.2">
      <c r="B844" s="5">
        <v>62213</v>
      </c>
      <c r="C844" s="6">
        <v>43861</v>
      </c>
      <c r="D844" s="7" t="s">
        <v>13</v>
      </c>
      <c r="E844" s="7" t="s">
        <v>40</v>
      </c>
      <c r="F844" s="8">
        <v>17</v>
      </c>
    </row>
    <row r="845" spans="2:6" x14ac:dyDescent="0.2">
      <c r="B845" s="5">
        <v>62214</v>
      </c>
      <c r="C845" s="6">
        <v>43861</v>
      </c>
      <c r="D845" s="7" t="s">
        <v>49</v>
      </c>
      <c r="E845" s="7"/>
      <c r="F845" s="8">
        <v>17.5</v>
      </c>
    </row>
    <row r="846" spans="2:6" x14ac:dyDescent="0.2">
      <c r="B846" s="5">
        <v>62215</v>
      </c>
      <c r="C846" s="6">
        <v>43861</v>
      </c>
      <c r="D846" s="7" t="s">
        <v>49</v>
      </c>
      <c r="E846" s="7"/>
      <c r="F846" s="8">
        <v>17.5</v>
      </c>
    </row>
    <row r="847" spans="2:6" x14ac:dyDescent="0.2">
      <c r="B847" s="5">
        <v>62216</v>
      </c>
      <c r="C847" s="6">
        <v>43861</v>
      </c>
      <c r="D847" s="7" t="s">
        <v>13</v>
      </c>
      <c r="E847" s="7" t="s">
        <v>50</v>
      </c>
      <c r="F847" s="8">
        <v>20</v>
      </c>
    </row>
    <row r="848" spans="2:6" x14ac:dyDescent="0.2">
      <c r="B848" s="5">
        <v>62217</v>
      </c>
      <c r="C848" s="6">
        <v>43861</v>
      </c>
      <c r="D848" s="7" t="s">
        <v>13</v>
      </c>
      <c r="E848" s="7"/>
      <c r="F848" s="8">
        <v>17</v>
      </c>
    </row>
    <row r="849" spans="2:6" x14ac:dyDescent="0.2">
      <c r="B849" s="5">
        <v>62218</v>
      </c>
      <c r="C849" s="6">
        <v>43861</v>
      </c>
      <c r="D849" s="7" t="s">
        <v>13</v>
      </c>
      <c r="E849" s="7"/>
      <c r="F849" s="8">
        <v>15</v>
      </c>
    </row>
    <row r="850" spans="2:6" x14ac:dyDescent="0.2">
      <c r="B850" s="5">
        <v>62219</v>
      </c>
      <c r="C850" s="6">
        <v>43861</v>
      </c>
      <c r="D850" s="7" t="s">
        <v>13</v>
      </c>
      <c r="E850" s="7" t="s">
        <v>42</v>
      </c>
      <c r="F850" s="8">
        <v>16</v>
      </c>
    </row>
    <row r="851" spans="2:6" x14ac:dyDescent="0.2">
      <c r="B851" s="5">
        <v>62220</v>
      </c>
      <c r="C851" s="6">
        <v>43861</v>
      </c>
      <c r="D851" s="7" t="s">
        <v>13</v>
      </c>
      <c r="E851" s="7" t="s">
        <v>7</v>
      </c>
      <c r="F851" s="8">
        <v>21</v>
      </c>
    </row>
    <row r="852" spans="2:6" x14ac:dyDescent="0.2">
      <c r="B852" s="5">
        <v>62221</v>
      </c>
      <c r="C852" s="6">
        <v>43861</v>
      </c>
      <c r="D852" s="7" t="s">
        <v>13</v>
      </c>
      <c r="E852" s="7"/>
      <c r="F852" s="8">
        <v>14</v>
      </c>
    </row>
    <row r="853" spans="2:6" x14ac:dyDescent="0.2">
      <c r="B853" s="5">
        <v>62222</v>
      </c>
      <c r="C853" s="6">
        <v>43861</v>
      </c>
      <c r="D853" s="7" t="s">
        <v>49</v>
      </c>
      <c r="E853" s="7"/>
      <c r="F853" s="8">
        <v>16</v>
      </c>
    </row>
    <row r="854" spans="2:6" x14ac:dyDescent="0.2">
      <c r="B854" s="5">
        <v>62223</v>
      </c>
      <c r="C854" s="6">
        <v>43861</v>
      </c>
      <c r="D854" s="7" t="s">
        <v>49</v>
      </c>
      <c r="E854" s="7"/>
      <c r="F854" s="8">
        <v>20</v>
      </c>
    </row>
    <row r="855" spans="2:6" x14ac:dyDescent="0.2">
      <c r="B855" s="5">
        <v>62224</v>
      </c>
      <c r="C855" s="6">
        <v>43861</v>
      </c>
      <c r="D855" s="7" t="s">
        <v>13</v>
      </c>
      <c r="E855" s="7" t="s">
        <v>39</v>
      </c>
      <c r="F855" s="8">
        <v>14</v>
      </c>
    </row>
    <row r="856" spans="2:6" x14ac:dyDescent="0.2">
      <c r="B856" s="5">
        <v>62225</v>
      </c>
      <c r="C856" s="6">
        <v>43861</v>
      </c>
      <c r="D856" s="7" t="s">
        <v>13</v>
      </c>
      <c r="E856" s="7" t="s">
        <v>40</v>
      </c>
      <c r="F856" s="8">
        <v>17</v>
      </c>
    </row>
    <row r="857" spans="2:6" x14ac:dyDescent="0.2">
      <c r="B857" s="5">
        <v>62226</v>
      </c>
      <c r="C857" s="6">
        <v>43861</v>
      </c>
      <c r="D857" s="7" t="s">
        <v>13</v>
      </c>
      <c r="E857" s="7"/>
      <c r="F857" s="8">
        <v>15</v>
      </c>
    </row>
    <row r="858" spans="2:6" x14ac:dyDescent="0.2">
      <c r="B858" s="5">
        <v>62227</v>
      </c>
      <c r="C858" s="6">
        <v>43861</v>
      </c>
      <c r="D858" s="7" t="s">
        <v>13</v>
      </c>
      <c r="E858" s="7" t="s">
        <v>7</v>
      </c>
      <c r="F858" s="8">
        <v>21</v>
      </c>
    </row>
    <row r="859" spans="2:6" x14ac:dyDescent="0.2">
      <c r="B859" s="5">
        <v>62228</v>
      </c>
      <c r="C859" s="6">
        <v>43861</v>
      </c>
      <c r="D859" s="7" t="s">
        <v>13</v>
      </c>
      <c r="E859" s="7" t="s">
        <v>39</v>
      </c>
      <c r="F859" s="8">
        <v>14</v>
      </c>
    </row>
    <row r="860" spans="2:6" x14ac:dyDescent="0.2">
      <c r="B860" s="5">
        <v>62229</v>
      </c>
      <c r="C860" s="6">
        <v>43861</v>
      </c>
      <c r="D860" s="7" t="s">
        <v>13</v>
      </c>
      <c r="E860" s="7" t="s">
        <v>40</v>
      </c>
      <c r="F860" s="8">
        <v>17</v>
      </c>
    </row>
    <row r="861" spans="2:6" x14ac:dyDescent="0.2">
      <c r="B861" s="5">
        <v>62230</v>
      </c>
      <c r="C861" s="6">
        <v>43861</v>
      </c>
      <c r="D861" s="7" t="s">
        <v>49</v>
      </c>
      <c r="E861" s="7"/>
      <c r="F861" s="8">
        <v>17.5</v>
      </c>
    </row>
    <row r="862" spans="2:6" x14ac:dyDescent="0.2">
      <c r="B862" s="5">
        <v>62231</v>
      </c>
      <c r="C862" s="6">
        <v>43861</v>
      </c>
      <c r="D862" s="7" t="s">
        <v>49</v>
      </c>
      <c r="E862" s="7"/>
      <c r="F862" s="8">
        <v>17.5</v>
      </c>
    </row>
    <row r="863" spans="2:6" x14ac:dyDescent="0.2">
      <c r="B863" s="5">
        <v>62232</v>
      </c>
      <c r="C863" s="6">
        <v>43861</v>
      </c>
      <c r="D863" s="7" t="s">
        <v>49</v>
      </c>
      <c r="E863" s="7"/>
      <c r="F863" s="8">
        <v>14</v>
      </c>
    </row>
    <row r="864" spans="2:6" x14ac:dyDescent="0.2">
      <c r="B864" s="5">
        <v>62233</v>
      </c>
      <c r="C864" s="6">
        <v>43861</v>
      </c>
      <c r="D864" s="7" t="s">
        <v>49</v>
      </c>
      <c r="E864" s="7"/>
      <c r="F864" s="8">
        <v>17.5</v>
      </c>
    </row>
    <row r="865" spans="2:6" x14ac:dyDescent="0.2">
      <c r="B865" s="5">
        <v>62234</v>
      </c>
      <c r="C865" s="6">
        <v>43861</v>
      </c>
      <c r="D865" s="7" t="s">
        <v>49</v>
      </c>
      <c r="E865" s="7"/>
      <c r="F865" s="8">
        <v>20</v>
      </c>
    </row>
    <row r="866" spans="2:6" x14ac:dyDescent="0.2">
      <c r="B866" s="5">
        <v>62235</v>
      </c>
      <c r="C866" s="6">
        <v>43861</v>
      </c>
      <c r="D866" s="7" t="s">
        <v>49</v>
      </c>
      <c r="E866" s="7"/>
      <c r="F866" s="8">
        <v>16</v>
      </c>
    </row>
    <row r="867" spans="2:6" x14ac:dyDescent="0.2">
      <c r="B867" s="5">
        <v>62236</v>
      </c>
      <c r="C867" s="6">
        <v>43861</v>
      </c>
      <c r="D867" s="7" t="s">
        <v>13</v>
      </c>
      <c r="E867" s="7"/>
      <c r="F867" s="8">
        <v>15</v>
      </c>
    </row>
    <row r="868" spans="2:6" x14ac:dyDescent="0.2">
      <c r="B868" s="5">
        <v>62237</v>
      </c>
      <c r="C868" s="6">
        <v>43861</v>
      </c>
      <c r="D868" s="7" t="s">
        <v>13</v>
      </c>
      <c r="E868" s="7"/>
      <c r="F868" s="8">
        <v>16</v>
      </c>
    </row>
    <row r="869" spans="2:6" x14ac:dyDescent="0.2">
      <c r="B869" s="5">
        <v>62238</v>
      </c>
      <c r="C869" s="6">
        <v>43861</v>
      </c>
      <c r="D869" s="7" t="s">
        <v>13</v>
      </c>
      <c r="E869" s="7" t="s">
        <v>50</v>
      </c>
      <c r="F869" s="8">
        <v>20</v>
      </c>
    </row>
    <row r="870" spans="2:6" x14ac:dyDescent="0.2">
      <c r="B870" s="5">
        <v>62239</v>
      </c>
      <c r="C870" s="6">
        <v>43861</v>
      </c>
      <c r="D870" s="7" t="s">
        <v>13</v>
      </c>
      <c r="E870" s="7" t="s">
        <v>7</v>
      </c>
      <c r="F870" s="8">
        <v>21</v>
      </c>
    </row>
    <row r="871" spans="2:6" x14ac:dyDescent="0.2">
      <c r="B871" s="5">
        <v>62240</v>
      </c>
      <c r="C871" s="6">
        <v>43861</v>
      </c>
      <c r="D871" s="7" t="s">
        <v>49</v>
      </c>
      <c r="E871" s="7"/>
      <c r="F871" s="8">
        <v>17.5</v>
      </c>
    </row>
    <row r="872" spans="2:6" x14ac:dyDescent="0.2">
      <c r="B872" s="5">
        <v>62241</v>
      </c>
      <c r="C872" s="6">
        <v>43861</v>
      </c>
      <c r="D872" s="7" t="s">
        <v>49</v>
      </c>
      <c r="E872" s="7"/>
      <c r="F872" s="8">
        <v>17.5</v>
      </c>
    </row>
    <row r="873" spans="2:6" x14ac:dyDescent="0.2">
      <c r="B873" s="5">
        <v>62242</v>
      </c>
      <c r="C873" s="6">
        <v>43861</v>
      </c>
      <c r="D873" s="7" t="s">
        <v>49</v>
      </c>
      <c r="E873" s="7"/>
      <c r="F873" s="8">
        <v>17.5</v>
      </c>
    </row>
    <row r="874" spans="2:6" x14ac:dyDescent="0.2">
      <c r="B874" s="5">
        <v>62243</v>
      </c>
      <c r="C874" s="6">
        <v>43861</v>
      </c>
      <c r="D874" s="7" t="s">
        <v>49</v>
      </c>
      <c r="E874" s="7"/>
      <c r="F874" s="8">
        <v>14</v>
      </c>
    </row>
    <row r="875" spans="2:6" x14ac:dyDescent="0.2">
      <c r="B875" s="5">
        <v>62244</v>
      </c>
      <c r="C875" s="6">
        <v>43861</v>
      </c>
      <c r="D875" s="7" t="s">
        <v>13</v>
      </c>
      <c r="E875" s="7" t="s">
        <v>50</v>
      </c>
      <c r="F875" s="8">
        <v>20</v>
      </c>
    </row>
    <row r="876" spans="2:6" x14ac:dyDescent="0.2">
      <c r="B876" s="5">
        <v>62245</v>
      </c>
      <c r="C876" s="6">
        <v>43861</v>
      </c>
      <c r="D876" s="7" t="s">
        <v>13</v>
      </c>
      <c r="E876" s="7" t="s">
        <v>39</v>
      </c>
      <c r="F876" s="8">
        <v>14</v>
      </c>
    </row>
    <row r="877" spans="2:6" x14ac:dyDescent="0.2">
      <c r="B877" s="5">
        <v>62246</v>
      </c>
      <c r="C877" s="6">
        <v>43861</v>
      </c>
      <c r="D877" s="7" t="s">
        <v>13</v>
      </c>
      <c r="E877" s="7"/>
      <c r="F877" s="8">
        <v>14</v>
      </c>
    </row>
    <row r="878" spans="2:6" x14ac:dyDescent="0.2">
      <c r="B878" s="5">
        <v>62247</v>
      </c>
      <c r="C878" s="6">
        <v>43861</v>
      </c>
      <c r="D878" s="7" t="s">
        <v>13</v>
      </c>
      <c r="E878" s="7" t="s">
        <v>42</v>
      </c>
      <c r="F878" s="8">
        <v>16</v>
      </c>
    </row>
    <row r="879" spans="2:6" x14ac:dyDescent="0.2">
      <c r="B879" s="5">
        <v>62248</v>
      </c>
      <c r="C879" s="6">
        <v>43861</v>
      </c>
      <c r="D879" s="7" t="s">
        <v>49</v>
      </c>
      <c r="E879" s="7"/>
      <c r="F879" s="8">
        <v>20</v>
      </c>
    </row>
    <row r="880" spans="2:6" x14ac:dyDescent="0.2">
      <c r="B880" s="5">
        <v>62249</v>
      </c>
      <c r="C880" s="6">
        <v>43861</v>
      </c>
      <c r="D880" s="7" t="s">
        <v>49</v>
      </c>
      <c r="E880" s="7"/>
      <c r="F880" s="8">
        <v>17.5</v>
      </c>
    </row>
    <row r="881" spans="2:6" x14ac:dyDescent="0.2">
      <c r="B881" s="5">
        <v>62250</v>
      </c>
      <c r="C881" s="6">
        <v>43861</v>
      </c>
      <c r="D881" s="7" t="s">
        <v>49</v>
      </c>
      <c r="E881" s="7"/>
      <c r="F881" s="8">
        <v>17</v>
      </c>
    </row>
    <row r="882" spans="2:6" x14ac:dyDescent="0.2">
      <c r="B882" s="5">
        <v>62251</v>
      </c>
      <c r="C882" s="6">
        <v>43861</v>
      </c>
      <c r="D882" s="7" t="s">
        <v>13</v>
      </c>
      <c r="E882" s="7" t="s">
        <v>50</v>
      </c>
      <c r="F882" s="8">
        <v>20</v>
      </c>
    </row>
    <row r="883" spans="2:6" x14ac:dyDescent="0.2">
      <c r="B883" s="5">
        <v>62252</v>
      </c>
      <c r="C883" s="6">
        <v>43861</v>
      </c>
      <c r="D883" s="7" t="s">
        <v>5</v>
      </c>
      <c r="E883" s="7" t="s">
        <v>7</v>
      </c>
      <c r="F883" s="8">
        <v>21</v>
      </c>
    </row>
    <row r="884" spans="2:6" x14ac:dyDescent="0.2">
      <c r="B884" s="5">
        <v>62253</v>
      </c>
      <c r="C884" s="6">
        <v>43861</v>
      </c>
      <c r="D884" s="7" t="s">
        <v>13</v>
      </c>
      <c r="E884" s="7" t="s">
        <v>39</v>
      </c>
      <c r="F884" s="8">
        <v>14</v>
      </c>
    </row>
    <row r="885" spans="2:6" x14ac:dyDescent="0.2">
      <c r="B885" s="5">
        <v>62254</v>
      </c>
      <c r="C885" s="6">
        <v>43861</v>
      </c>
      <c r="D885" s="7" t="s">
        <v>13</v>
      </c>
      <c r="E885" s="7"/>
      <c r="F885" s="8">
        <v>14</v>
      </c>
    </row>
    <row r="886" spans="2:6" x14ac:dyDescent="0.2">
      <c r="B886" s="5">
        <v>62255</v>
      </c>
      <c r="C886" s="6">
        <v>43861</v>
      </c>
      <c r="D886" s="7" t="s">
        <v>5</v>
      </c>
      <c r="E886" s="7" t="s">
        <v>7</v>
      </c>
      <c r="F886" s="8">
        <v>17</v>
      </c>
    </row>
    <row r="887" spans="2:6" x14ac:dyDescent="0.2">
      <c r="B887" s="5">
        <v>62256</v>
      </c>
      <c r="C887" s="6">
        <v>43861</v>
      </c>
      <c r="D887" s="7" t="s">
        <v>49</v>
      </c>
      <c r="E887" s="7"/>
      <c r="F887" s="8">
        <v>14</v>
      </c>
    </row>
    <row r="888" spans="2:6" x14ac:dyDescent="0.2">
      <c r="B888" s="5">
        <v>62257</v>
      </c>
      <c r="C888" s="6">
        <v>43861</v>
      </c>
      <c r="D888" s="7" t="s">
        <v>13</v>
      </c>
      <c r="E888" s="7" t="s">
        <v>42</v>
      </c>
      <c r="F888" s="8">
        <v>16</v>
      </c>
    </row>
    <row r="889" spans="2:6" x14ac:dyDescent="0.2">
      <c r="B889" s="11">
        <v>62258</v>
      </c>
      <c r="C889" s="12">
        <v>43861</v>
      </c>
      <c r="D889" s="13" t="s">
        <v>13</v>
      </c>
      <c r="E889" s="13"/>
      <c r="F889" s="14">
        <v>17</v>
      </c>
    </row>
    <row r="890" spans="2:6" x14ac:dyDescent="0.2">
      <c r="B890" s="11"/>
      <c r="C890" s="12"/>
      <c r="D890" s="13"/>
      <c r="E890" s="13"/>
      <c r="F890" s="14">
        <f>SUBTOTAL(109,Tabla1[M3])</f>
        <v>15677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0894C-43B9-7C4D-9918-EF5E4CA891E8}">
  <dimension ref="B2:F1805"/>
  <sheetViews>
    <sheetView topLeftCell="A1777" workbookViewId="0">
      <selection activeCell="F1805" sqref="F1805"/>
    </sheetView>
  </sheetViews>
  <sheetFormatPr baseColWidth="10" defaultRowHeight="16" x14ac:dyDescent="0.2"/>
  <cols>
    <col min="4" max="4" width="23.1640625" bestFit="1" customWidth="1"/>
  </cols>
  <sheetData>
    <row r="2" spans="2:6" x14ac:dyDescent="0.2">
      <c r="B2" s="1" t="s">
        <v>0</v>
      </c>
      <c r="C2" s="2" t="s">
        <v>1</v>
      </c>
      <c r="D2" s="3" t="s">
        <v>2</v>
      </c>
      <c r="E2" s="3" t="s">
        <v>3</v>
      </c>
      <c r="F2" s="4" t="s">
        <v>4</v>
      </c>
    </row>
    <row r="3" spans="2:6" x14ac:dyDescent="0.2">
      <c r="B3" s="5">
        <v>62259</v>
      </c>
      <c r="C3" s="6">
        <v>43864</v>
      </c>
      <c r="D3" s="7" t="s">
        <v>54</v>
      </c>
      <c r="E3" s="7"/>
      <c r="F3" s="8">
        <v>14</v>
      </c>
    </row>
    <row r="4" spans="2:6" x14ac:dyDescent="0.2">
      <c r="B4" s="5">
        <v>62260</v>
      </c>
      <c r="C4" s="6">
        <v>43864</v>
      </c>
      <c r="D4" s="7" t="s">
        <v>55</v>
      </c>
      <c r="E4" s="7" t="s">
        <v>39</v>
      </c>
      <c r="F4" s="8">
        <v>14</v>
      </c>
    </row>
    <row r="5" spans="2:6" x14ac:dyDescent="0.2">
      <c r="B5" s="5">
        <v>62261</v>
      </c>
      <c r="C5" s="6">
        <v>43864</v>
      </c>
      <c r="D5" s="7" t="s">
        <v>55</v>
      </c>
      <c r="E5" s="7" t="s">
        <v>56</v>
      </c>
      <c r="F5" s="8">
        <v>17</v>
      </c>
    </row>
    <row r="6" spans="2:6" x14ac:dyDescent="0.2">
      <c r="B6" s="5">
        <v>62262</v>
      </c>
      <c r="C6" s="6">
        <v>43864</v>
      </c>
      <c r="D6" s="7" t="s">
        <v>55</v>
      </c>
      <c r="E6" s="7" t="s">
        <v>50</v>
      </c>
      <c r="F6" s="8">
        <v>20</v>
      </c>
    </row>
    <row r="7" spans="2:6" x14ac:dyDescent="0.2">
      <c r="B7" s="5">
        <v>62263</v>
      </c>
      <c r="C7" s="6">
        <v>43864</v>
      </c>
      <c r="D7" s="7" t="s">
        <v>54</v>
      </c>
      <c r="E7" s="7"/>
      <c r="F7" s="8">
        <v>20</v>
      </c>
    </row>
    <row r="8" spans="2:6" x14ac:dyDescent="0.2">
      <c r="B8" s="5">
        <v>62264</v>
      </c>
      <c r="C8" s="6">
        <v>43864</v>
      </c>
      <c r="D8" s="7" t="s">
        <v>5</v>
      </c>
      <c r="E8" s="7" t="s">
        <v>7</v>
      </c>
      <c r="F8" s="8">
        <v>21</v>
      </c>
    </row>
    <row r="9" spans="2:6" x14ac:dyDescent="0.2">
      <c r="B9" s="5">
        <v>62265</v>
      </c>
      <c r="C9" s="6">
        <v>43864</v>
      </c>
      <c r="D9" s="7" t="s">
        <v>5</v>
      </c>
      <c r="E9" s="7" t="s">
        <v>7</v>
      </c>
      <c r="F9" s="8">
        <v>21</v>
      </c>
    </row>
    <row r="10" spans="2:6" x14ac:dyDescent="0.2">
      <c r="B10" s="5">
        <v>62266</v>
      </c>
      <c r="C10" s="6">
        <v>43864</v>
      </c>
      <c r="D10" s="7" t="s">
        <v>5</v>
      </c>
      <c r="E10" s="7" t="s">
        <v>7</v>
      </c>
      <c r="F10" s="8">
        <v>21</v>
      </c>
    </row>
    <row r="11" spans="2:6" x14ac:dyDescent="0.2">
      <c r="B11" s="5">
        <v>62267</v>
      </c>
      <c r="C11" s="6">
        <v>43864</v>
      </c>
      <c r="D11" s="7" t="s">
        <v>5</v>
      </c>
      <c r="E11" s="7" t="s">
        <v>7</v>
      </c>
      <c r="F11" s="8">
        <v>21</v>
      </c>
    </row>
    <row r="12" spans="2:6" x14ac:dyDescent="0.2">
      <c r="B12" s="5">
        <v>62268</v>
      </c>
      <c r="C12" s="6">
        <v>43864</v>
      </c>
      <c r="D12" s="10" t="s">
        <v>55</v>
      </c>
      <c r="E12" s="7" t="s">
        <v>47</v>
      </c>
      <c r="F12" s="8">
        <v>15</v>
      </c>
    </row>
    <row r="13" spans="2:6" x14ac:dyDescent="0.2">
      <c r="B13" s="5">
        <v>62269</v>
      </c>
      <c r="C13" s="6">
        <v>43864</v>
      </c>
      <c r="D13" s="10" t="s">
        <v>55</v>
      </c>
      <c r="E13" s="7" t="s">
        <v>50</v>
      </c>
      <c r="F13" s="8">
        <v>20</v>
      </c>
    </row>
    <row r="14" spans="2:6" x14ac:dyDescent="0.2">
      <c r="B14" s="5">
        <v>62270</v>
      </c>
      <c r="C14" s="6">
        <v>43864</v>
      </c>
      <c r="D14" s="10" t="s">
        <v>54</v>
      </c>
      <c r="E14" s="7"/>
      <c r="F14" s="8">
        <v>20</v>
      </c>
    </row>
    <row r="15" spans="2:6" x14ac:dyDescent="0.2">
      <c r="B15" s="5">
        <v>62271</v>
      </c>
      <c r="C15" s="6">
        <v>43864</v>
      </c>
      <c r="D15" s="10" t="s">
        <v>55</v>
      </c>
      <c r="E15" s="7" t="s">
        <v>47</v>
      </c>
      <c r="F15" s="8">
        <v>15</v>
      </c>
    </row>
    <row r="16" spans="2:6" x14ac:dyDescent="0.2">
      <c r="B16" s="5">
        <v>62272</v>
      </c>
      <c r="C16" s="6">
        <v>43864</v>
      </c>
      <c r="D16" s="10" t="s">
        <v>54</v>
      </c>
      <c r="E16" s="15"/>
      <c r="F16" s="8">
        <v>14</v>
      </c>
    </row>
    <row r="17" spans="2:6" x14ac:dyDescent="0.2">
      <c r="B17" s="5">
        <v>62273</v>
      </c>
      <c r="C17" s="6">
        <v>43864</v>
      </c>
      <c r="D17" s="10" t="s">
        <v>55</v>
      </c>
      <c r="E17" s="7" t="s">
        <v>50</v>
      </c>
      <c r="F17" s="8">
        <v>20</v>
      </c>
    </row>
    <row r="18" spans="2:6" x14ac:dyDescent="0.2">
      <c r="B18" s="5">
        <v>62274</v>
      </c>
      <c r="C18" s="6">
        <v>43864</v>
      </c>
      <c r="D18" s="10" t="s">
        <v>55</v>
      </c>
      <c r="E18" s="7" t="s">
        <v>56</v>
      </c>
      <c r="F18" s="8">
        <v>17</v>
      </c>
    </row>
    <row r="19" spans="2:6" x14ac:dyDescent="0.2">
      <c r="B19" s="5">
        <v>62275</v>
      </c>
      <c r="C19" s="6">
        <v>43864</v>
      </c>
      <c r="D19" s="10" t="s">
        <v>55</v>
      </c>
      <c r="E19" s="7" t="s">
        <v>39</v>
      </c>
      <c r="F19" s="8">
        <v>14</v>
      </c>
    </row>
    <row r="20" spans="2:6" x14ac:dyDescent="0.2">
      <c r="B20" s="5">
        <v>62276</v>
      </c>
      <c r="C20" s="6">
        <v>43864</v>
      </c>
      <c r="D20" s="10" t="s">
        <v>55</v>
      </c>
      <c r="E20" s="7" t="s">
        <v>47</v>
      </c>
      <c r="F20" s="8">
        <v>15</v>
      </c>
    </row>
    <row r="21" spans="2:6" x14ac:dyDescent="0.2">
      <c r="B21" s="5">
        <v>62277</v>
      </c>
      <c r="C21" s="6">
        <v>43864</v>
      </c>
      <c r="D21" s="10" t="s">
        <v>55</v>
      </c>
      <c r="E21" s="7" t="s">
        <v>50</v>
      </c>
      <c r="F21" s="8">
        <v>20</v>
      </c>
    </row>
    <row r="22" spans="2:6" x14ac:dyDescent="0.2">
      <c r="B22" s="5">
        <v>62278</v>
      </c>
      <c r="C22" s="6">
        <v>43864</v>
      </c>
      <c r="D22" s="10" t="s">
        <v>55</v>
      </c>
      <c r="E22" s="7" t="s">
        <v>56</v>
      </c>
      <c r="F22" s="8">
        <v>17</v>
      </c>
    </row>
    <row r="23" spans="2:6" x14ac:dyDescent="0.2">
      <c r="B23" s="5">
        <v>62279</v>
      </c>
      <c r="C23" s="6">
        <v>43864</v>
      </c>
      <c r="D23" s="10" t="s">
        <v>54</v>
      </c>
      <c r="E23" s="7"/>
      <c r="F23" s="8">
        <v>20</v>
      </c>
    </row>
    <row r="24" spans="2:6" x14ac:dyDescent="0.2">
      <c r="B24" s="5">
        <v>62280</v>
      </c>
      <c r="C24" s="6">
        <v>43864</v>
      </c>
      <c r="D24" s="10" t="s">
        <v>55</v>
      </c>
      <c r="E24" s="7" t="s">
        <v>39</v>
      </c>
      <c r="F24" s="8">
        <v>14</v>
      </c>
    </row>
    <row r="25" spans="2:6" x14ac:dyDescent="0.2">
      <c r="B25" s="5">
        <v>62281</v>
      </c>
      <c r="C25" s="6">
        <v>43864</v>
      </c>
      <c r="D25" s="10" t="s">
        <v>54</v>
      </c>
      <c r="E25" s="7"/>
      <c r="F25" s="8">
        <v>14</v>
      </c>
    </row>
    <row r="26" spans="2:6" x14ac:dyDescent="0.2">
      <c r="B26" s="5">
        <v>62282</v>
      </c>
      <c r="C26" s="6">
        <v>43864</v>
      </c>
      <c r="D26" s="10" t="s">
        <v>55</v>
      </c>
      <c r="E26" s="7" t="s">
        <v>47</v>
      </c>
      <c r="F26" s="8">
        <v>15</v>
      </c>
    </row>
    <row r="27" spans="2:6" x14ac:dyDescent="0.2">
      <c r="B27" s="5">
        <v>62283</v>
      </c>
      <c r="C27" s="6">
        <v>43864</v>
      </c>
      <c r="D27" s="10" t="s">
        <v>55</v>
      </c>
      <c r="E27" s="7" t="s">
        <v>50</v>
      </c>
      <c r="F27" s="8">
        <v>20</v>
      </c>
    </row>
    <row r="28" spans="2:6" x14ac:dyDescent="0.2">
      <c r="B28" s="5">
        <v>62284</v>
      </c>
      <c r="C28" s="6">
        <v>43864</v>
      </c>
      <c r="D28" s="10" t="s">
        <v>55</v>
      </c>
      <c r="E28" s="7" t="s">
        <v>7</v>
      </c>
      <c r="F28" s="8">
        <v>21</v>
      </c>
    </row>
    <row r="29" spans="2:6" x14ac:dyDescent="0.2">
      <c r="B29" s="5">
        <v>62285</v>
      </c>
      <c r="C29" s="6">
        <v>43864</v>
      </c>
      <c r="D29" s="10" t="s">
        <v>55</v>
      </c>
      <c r="E29" s="7" t="s">
        <v>56</v>
      </c>
      <c r="F29" s="8">
        <v>17</v>
      </c>
    </row>
    <row r="30" spans="2:6" x14ac:dyDescent="0.2">
      <c r="B30" s="5">
        <v>62286</v>
      </c>
      <c r="C30" s="6">
        <v>43864</v>
      </c>
      <c r="D30" s="10" t="s">
        <v>55</v>
      </c>
      <c r="E30" s="7" t="s">
        <v>57</v>
      </c>
      <c r="F30" s="8">
        <v>15</v>
      </c>
    </row>
    <row r="31" spans="2:6" x14ac:dyDescent="0.2">
      <c r="B31" s="5">
        <v>62287</v>
      </c>
      <c r="C31" s="6">
        <v>43864</v>
      </c>
      <c r="D31" s="10" t="s">
        <v>55</v>
      </c>
      <c r="E31" s="7" t="s">
        <v>39</v>
      </c>
      <c r="F31" s="8">
        <v>14</v>
      </c>
    </row>
    <row r="32" spans="2:6" x14ac:dyDescent="0.2">
      <c r="B32" s="5">
        <v>62288</v>
      </c>
      <c r="C32" s="6">
        <v>43864</v>
      </c>
      <c r="D32" s="7" t="s">
        <v>54</v>
      </c>
      <c r="E32" s="7"/>
      <c r="F32" s="8">
        <v>20</v>
      </c>
    </row>
    <row r="33" spans="2:6" x14ac:dyDescent="0.2">
      <c r="B33" s="5">
        <v>62289</v>
      </c>
      <c r="C33" s="6">
        <v>43864</v>
      </c>
      <c r="D33" s="7" t="s">
        <v>55</v>
      </c>
      <c r="E33" s="7" t="s">
        <v>47</v>
      </c>
      <c r="F33" s="8">
        <v>15</v>
      </c>
    </row>
    <row r="34" spans="2:6" x14ac:dyDescent="0.2">
      <c r="B34" s="5">
        <v>62290</v>
      </c>
      <c r="C34" s="6">
        <v>43864</v>
      </c>
      <c r="D34" s="7" t="s">
        <v>55</v>
      </c>
      <c r="E34" s="7" t="s">
        <v>50</v>
      </c>
      <c r="F34" s="8">
        <v>20</v>
      </c>
    </row>
    <row r="35" spans="2:6" x14ac:dyDescent="0.2">
      <c r="B35" s="5">
        <v>62291</v>
      </c>
      <c r="C35" s="6">
        <v>43864</v>
      </c>
      <c r="D35" s="7" t="s">
        <v>54</v>
      </c>
      <c r="E35" s="7"/>
      <c r="F35" s="8">
        <v>14</v>
      </c>
    </row>
    <row r="36" spans="2:6" x14ac:dyDescent="0.2">
      <c r="B36" s="5">
        <v>62292</v>
      </c>
      <c r="C36" s="6">
        <v>43864</v>
      </c>
      <c r="D36" s="7" t="s">
        <v>55</v>
      </c>
      <c r="E36" s="7" t="s">
        <v>7</v>
      </c>
      <c r="F36" s="8">
        <v>21</v>
      </c>
    </row>
    <row r="37" spans="2:6" x14ac:dyDescent="0.2">
      <c r="B37" s="5">
        <v>62293</v>
      </c>
      <c r="C37" s="6">
        <v>43864</v>
      </c>
      <c r="D37" s="7" t="s">
        <v>55</v>
      </c>
      <c r="E37" s="7" t="s">
        <v>47</v>
      </c>
      <c r="F37" s="8">
        <v>15</v>
      </c>
    </row>
    <row r="38" spans="2:6" x14ac:dyDescent="0.2">
      <c r="B38" s="5">
        <v>62294</v>
      </c>
      <c r="C38" s="6">
        <v>43864</v>
      </c>
      <c r="D38" s="7" t="s">
        <v>55</v>
      </c>
      <c r="E38" s="7" t="s">
        <v>57</v>
      </c>
      <c r="F38" s="8">
        <v>15</v>
      </c>
    </row>
    <row r="39" spans="2:6" x14ac:dyDescent="0.2">
      <c r="B39" s="5">
        <v>62295</v>
      </c>
      <c r="C39" s="6">
        <v>43864</v>
      </c>
      <c r="D39" s="7" t="s">
        <v>55</v>
      </c>
      <c r="E39" s="7" t="s">
        <v>39</v>
      </c>
      <c r="F39" s="8">
        <v>14</v>
      </c>
    </row>
    <row r="40" spans="2:6" x14ac:dyDescent="0.2">
      <c r="B40" s="5">
        <v>62296</v>
      </c>
      <c r="C40" s="6">
        <v>43864</v>
      </c>
      <c r="D40" s="7" t="s">
        <v>55</v>
      </c>
      <c r="E40" s="7" t="s">
        <v>56</v>
      </c>
      <c r="F40" s="8">
        <v>17</v>
      </c>
    </row>
    <row r="41" spans="2:6" x14ac:dyDescent="0.2">
      <c r="B41" s="5">
        <v>62297</v>
      </c>
      <c r="C41" s="6">
        <v>43864</v>
      </c>
      <c r="D41" s="7" t="s">
        <v>54</v>
      </c>
      <c r="E41" s="7"/>
      <c r="F41" s="8">
        <v>20</v>
      </c>
    </row>
    <row r="42" spans="2:6" x14ac:dyDescent="0.2">
      <c r="B42" s="5">
        <v>62298</v>
      </c>
      <c r="C42" s="6">
        <v>43864</v>
      </c>
      <c r="D42" s="7" t="s">
        <v>55</v>
      </c>
      <c r="E42" s="7" t="s">
        <v>50</v>
      </c>
      <c r="F42" s="8">
        <v>20</v>
      </c>
    </row>
    <row r="43" spans="2:6" x14ac:dyDescent="0.2">
      <c r="B43" s="5">
        <v>62299</v>
      </c>
      <c r="C43" s="6">
        <v>43864</v>
      </c>
      <c r="D43" s="7" t="s">
        <v>54</v>
      </c>
      <c r="E43" s="7"/>
      <c r="F43" s="8">
        <v>14</v>
      </c>
    </row>
    <row r="44" spans="2:6" x14ac:dyDescent="0.2">
      <c r="B44" s="5">
        <v>62300</v>
      </c>
      <c r="C44" s="6">
        <v>43864</v>
      </c>
      <c r="D44" s="7" t="s">
        <v>55</v>
      </c>
      <c r="E44" s="7" t="s">
        <v>7</v>
      </c>
      <c r="F44" s="8">
        <v>21</v>
      </c>
    </row>
    <row r="45" spans="2:6" x14ac:dyDescent="0.2">
      <c r="B45" s="5">
        <v>62301</v>
      </c>
      <c r="C45" s="6">
        <v>43864</v>
      </c>
      <c r="D45" s="7" t="s">
        <v>55</v>
      </c>
      <c r="E45" s="7" t="s">
        <v>39</v>
      </c>
      <c r="F45" s="8">
        <v>14</v>
      </c>
    </row>
    <row r="46" spans="2:6" x14ac:dyDescent="0.2">
      <c r="B46" s="5">
        <v>62302</v>
      </c>
      <c r="C46" s="6">
        <v>43864</v>
      </c>
      <c r="D46" s="7" t="s">
        <v>55</v>
      </c>
      <c r="E46" s="7" t="s">
        <v>50</v>
      </c>
      <c r="F46" s="8">
        <v>20</v>
      </c>
    </row>
    <row r="47" spans="2:6" x14ac:dyDescent="0.2">
      <c r="B47" s="5">
        <v>62303</v>
      </c>
      <c r="C47" s="6">
        <v>43864</v>
      </c>
      <c r="D47" s="7" t="s">
        <v>55</v>
      </c>
      <c r="E47" s="7" t="s">
        <v>56</v>
      </c>
      <c r="F47" s="8">
        <v>17</v>
      </c>
    </row>
    <row r="48" spans="2:6" x14ac:dyDescent="0.2">
      <c r="B48" s="5">
        <v>62304</v>
      </c>
      <c r="C48" s="6">
        <v>43864</v>
      </c>
      <c r="D48" s="7" t="s">
        <v>55</v>
      </c>
      <c r="E48" s="7" t="s">
        <v>47</v>
      </c>
      <c r="F48" s="8">
        <v>15</v>
      </c>
    </row>
    <row r="49" spans="2:6" x14ac:dyDescent="0.2">
      <c r="B49" s="5">
        <v>62305</v>
      </c>
      <c r="C49" s="6">
        <v>43864</v>
      </c>
      <c r="D49" s="7" t="s">
        <v>55</v>
      </c>
      <c r="E49" s="7" t="s">
        <v>57</v>
      </c>
      <c r="F49" s="8">
        <v>15</v>
      </c>
    </row>
    <row r="50" spans="2:6" x14ac:dyDescent="0.2">
      <c r="B50" s="5">
        <v>62306</v>
      </c>
      <c r="C50" s="6">
        <v>43864</v>
      </c>
      <c r="D50" s="7" t="s">
        <v>54</v>
      </c>
      <c r="E50" s="7"/>
      <c r="F50" s="8">
        <v>20</v>
      </c>
    </row>
    <row r="51" spans="2:6" x14ac:dyDescent="0.2">
      <c r="B51" s="5">
        <v>62307</v>
      </c>
      <c r="C51" s="6">
        <v>43864</v>
      </c>
      <c r="D51" s="7" t="s">
        <v>54</v>
      </c>
      <c r="E51" s="7"/>
      <c r="F51" s="8">
        <v>14</v>
      </c>
    </row>
    <row r="52" spans="2:6" x14ac:dyDescent="0.2">
      <c r="B52" s="5">
        <v>62308</v>
      </c>
      <c r="C52" s="6">
        <v>43864</v>
      </c>
      <c r="D52" s="7" t="s">
        <v>55</v>
      </c>
      <c r="E52" s="7" t="s">
        <v>7</v>
      </c>
      <c r="F52" s="8">
        <v>21</v>
      </c>
    </row>
    <row r="53" spans="2:6" x14ac:dyDescent="0.2">
      <c r="B53" s="5">
        <v>62309</v>
      </c>
      <c r="C53" s="6">
        <v>43864</v>
      </c>
      <c r="D53" s="7" t="s">
        <v>55</v>
      </c>
      <c r="E53" s="7" t="s">
        <v>39</v>
      </c>
      <c r="F53" s="8">
        <v>14</v>
      </c>
    </row>
    <row r="54" spans="2:6" x14ac:dyDescent="0.2">
      <c r="B54" s="5">
        <v>62310</v>
      </c>
      <c r="C54" s="6">
        <v>43864</v>
      </c>
      <c r="D54" s="7" t="s">
        <v>55</v>
      </c>
      <c r="E54" s="7" t="s">
        <v>50</v>
      </c>
      <c r="F54" s="8">
        <v>20</v>
      </c>
    </row>
    <row r="55" spans="2:6" x14ac:dyDescent="0.2">
      <c r="B55" s="5">
        <v>62311</v>
      </c>
      <c r="C55" s="6">
        <v>43864</v>
      </c>
      <c r="D55" s="7" t="s">
        <v>55</v>
      </c>
      <c r="E55" s="7" t="s">
        <v>47</v>
      </c>
      <c r="F55" s="8">
        <v>15</v>
      </c>
    </row>
    <row r="56" spans="2:6" x14ac:dyDescent="0.2">
      <c r="B56" s="5">
        <v>62312</v>
      </c>
      <c r="C56" s="6">
        <v>43864</v>
      </c>
      <c r="D56" s="7" t="s">
        <v>55</v>
      </c>
      <c r="E56" s="7" t="s">
        <v>56</v>
      </c>
      <c r="F56" s="8">
        <v>17</v>
      </c>
    </row>
    <row r="57" spans="2:6" x14ac:dyDescent="0.2">
      <c r="B57" s="5">
        <v>62313</v>
      </c>
      <c r="C57" s="6">
        <v>43864</v>
      </c>
      <c r="D57" s="7" t="s">
        <v>55</v>
      </c>
      <c r="E57" s="7" t="s">
        <v>7</v>
      </c>
      <c r="F57" s="8">
        <v>21</v>
      </c>
    </row>
    <row r="58" spans="2:6" x14ac:dyDescent="0.2">
      <c r="B58" s="5">
        <v>62314</v>
      </c>
      <c r="C58" s="6">
        <v>43864</v>
      </c>
      <c r="D58" s="7" t="s">
        <v>55</v>
      </c>
      <c r="E58" s="7" t="s">
        <v>57</v>
      </c>
      <c r="F58" s="8">
        <v>15</v>
      </c>
    </row>
    <row r="59" spans="2:6" x14ac:dyDescent="0.2">
      <c r="B59" s="5">
        <v>62315</v>
      </c>
      <c r="C59" s="6" t="s">
        <v>22</v>
      </c>
      <c r="D59" s="7"/>
      <c r="E59" s="7"/>
      <c r="F59" s="8"/>
    </row>
    <row r="60" spans="2:6" x14ac:dyDescent="0.2">
      <c r="B60" s="5">
        <v>62316</v>
      </c>
      <c r="C60" s="6">
        <v>43864</v>
      </c>
      <c r="D60" s="7" t="s">
        <v>55</v>
      </c>
      <c r="E60" s="7" t="s">
        <v>50</v>
      </c>
      <c r="F60" s="8">
        <v>20</v>
      </c>
    </row>
    <row r="61" spans="2:6" x14ac:dyDescent="0.2">
      <c r="B61" s="5">
        <v>62317</v>
      </c>
      <c r="C61" s="6">
        <v>43864</v>
      </c>
      <c r="D61" s="7" t="s">
        <v>54</v>
      </c>
      <c r="E61" s="7"/>
      <c r="F61" s="8">
        <v>20</v>
      </c>
    </row>
    <row r="62" spans="2:6" x14ac:dyDescent="0.2">
      <c r="B62" s="5">
        <v>62318</v>
      </c>
      <c r="C62" s="6">
        <v>43864</v>
      </c>
      <c r="D62" s="7" t="s">
        <v>55</v>
      </c>
      <c r="E62" s="7" t="s">
        <v>47</v>
      </c>
      <c r="F62" s="8">
        <v>15</v>
      </c>
    </row>
    <row r="63" spans="2:6" x14ac:dyDescent="0.2">
      <c r="B63" s="5">
        <v>62319</v>
      </c>
      <c r="C63" s="6">
        <v>43865</v>
      </c>
      <c r="D63" s="7" t="s">
        <v>55</v>
      </c>
      <c r="E63" s="7" t="s">
        <v>39</v>
      </c>
      <c r="F63" s="8">
        <v>14</v>
      </c>
    </row>
    <row r="64" spans="2:6" x14ac:dyDescent="0.2">
      <c r="B64" s="5">
        <v>62320</v>
      </c>
      <c r="C64" s="6">
        <v>43864</v>
      </c>
      <c r="D64" s="7" t="s">
        <v>55</v>
      </c>
      <c r="E64" s="7" t="s">
        <v>56</v>
      </c>
      <c r="F64" s="8">
        <v>17</v>
      </c>
    </row>
    <row r="65" spans="2:6" x14ac:dyDescent="0.2">
      <c r="B65" s="5">
        <v>62321</v>
      </c>
      <c r="C65" s="6">
        <v>43865</v>
      </c>
      <c r="D65" s="7" t="s">
        <v>55</v>
      </c>
      <c r="E65" s="7" t="s">
        <v>7</v>
      </c>
      <c r="F65" s="8">
        <v>21</v>
      </c>
    </row>
    <row r="66" spans="2:6" x14ac:dyDescent="0.2">
      <c r="B66" s="5">
        <v>62322</v>
      </c>
      <c r="C66" s="6">
        <v>43864</v>
      </c>
      <c r="D66" s="7" t="s">
        <v>54</v>
      </c>
      <c r="E66" s="7"/>
      <c r="F66" s="8">
        <v>20</v>
      </c>
    </row>
    <row r="67" spans="2:6" x14ac:dyDescent="0.2">
      <c r="B67" s="5">
        <v>62323</v>
      </c>
      <c r="C67" s="6">
        <v>43865</v>
      </c>
      <c r="D67" s="7" t="s">
        <v>55</v>
      </c>
      <c r="E67" s="7" t="s">
        <v>50</v>
      </c>
      <c r="F67" s="8">
        <v>20</v>
      </c>
    </row>
    <row r="68" spans="2:6" x14ac:dyDescent="0.2">
      <c r="B68" s="5">
        <v>62324</v>
      </c>
      <c r="C68" s="6">
        <v>43864</v>
      </c>
      <c r="D68" s="7" t="s">
        <v>55</v>
      </c>
      <c r="E68" s="7" t="s">
        <v>47</v>
      </c>
      <c r="F68" s="8">
        <v>15</v>
      </c>
    </row>
    <row r="69" spans="2:6" x14ac:dyDescent="0.2">
      <c r="B69" s="5">
        <v>62325</v>
      </c>
      <c r="C69" s="6">
        <v>43865</v>
      </c>
      <c r="D69" s="7" t="s">
        <v>58</v>
      </c>
      <c r="E69" s="7" t="s">
        <v>7</v>
      </c>
      <c r="F69" s="8">
        <v>21</v>
      </c>
    </row>
    <row r="70" spans="2:6" x14ac:dyDescent="0.2">
      <c r="B70" s="5">
        <v>62326</v>
      </c>
      <c r="C70" s="6">
        <v>43864</v>
      </c>
      <c r="D70" s="7" t="s">
        <v>54</v>
      </c>
      <c r="E70" s="7"/>
      <c r="F70" s="8">
        <v>20</v>
      </c>
    </row>
    <row r="71" spans="2:6" x14ac:dyDescent="0.2">
      <c r="B71" s="5">
        <v>62327</v>
      </c>
      <c r="C71" s="6">
        <v>43865</v>
      </c>
      <c r="D71" s="7" t="s">
        <v>55</v>
      </c>
      <c r="E71" s="7" t="s">
        <v>50</v>
      </c>
      <c r="F71" s="8">
        <v>20</v>
      </c>
    </row>
    <row r="72" spans="2:6" x14ac:dyDescent="0.2">
      <c r="B72" s="5">
        <v>62328</v>
      </c>
      <c r="C72" s="6">
        <v>43864</v>
      </c>
      <c r="D72" s="7" t="s">
        <v>55</v>
      </c>
      <c r="E72" s="7" t="s">
        <v>56</v>
      </c>
      <c r="F72" s="8">
        <v>17</v>
      </c>
    </row>
    <row r="73" spans="2:6" x14ac:dyDescent="0.2">
      <c r="B73" s="5">
        <v>62329</v>
      </c>
      <c r="C73" s="6">
        <v>43865</v>
      </c>
      <c r="D73" s="7" t="s">
        <v>55</v>
      </c>
      <c r="E73" s="7" t="s">
        <v>39</v>
      </c>
      <c r="F73" s="8">
        <v>14</v>
      </c>
    </row>
    <row r="74" spans="2:6" x14ac:dyDescent="0.2">
      <c r="B74" s="5">
        <v>62330</v>
      </c>
      <c r="C74" s="6">
        <v>43864</v>
      </c>
      <c r="D74" s="7" t="s">
        <v>59</v>
      </c>
      <c r="E74" s="7" t="s">
        <v>57</v>
      </c>
      <c r="F74" s="8">
        <v>15</v>
      </c>
    </row>
    <row r="75" spans="2:6" x14ac:dyDescent="0.2">
      <c r="B75" s="5">
        <v>62331</v>
      </c>
      <c r="C75" s="6">
        <v>43865</v>
      </c>
      <c r="D75" s="7" t="s">
        <v>59</v>
      </c>
      <c r="E75" s="7" t="s">
        <v>28</v>
      </c>
      <c r="F75" s="8">
        <v>14</v>
      </c>
    </row>
    <row r="76" spans="2:6" x14ac:dyDescent="0.2">
      <c r="B76" s="5">
        <v>62332</v>
      </c>
      <c r="C76" s="6">
        <v>43864</v>
      </c>
      <c r="D76" s="7" t="s">
        <v>55</v>
      </c>
      <c r="E76" s="7" t="s">
        <v>47</v>
      </c>
      <c r="F76" s="8">
        <v>15</v>
      </c>
    </row>
    <row r="77" spans="2:6" x14ac:dyDescent="0.2">
      <c r="B77" s="5">
        <v>62333</v>
      </c>
      <c r="C77" s="6">
        <v>43865</v>
      </c>
      <c r="D77" s="7" t="s">
        <v>55</v>
      </c>
      <c r="E77" s="7" t="s">
        <v>7</v>
      </c>
      <c r="F77" s="8">
        <v>21</v>
      </c>
    </row>
    <row r="78" spans="2:6" x14ac:dyDescent="0.2">
      <c r="B78" s="5">
        <v>62334</v>
      </c>
      <c r="C78" s="6">
        <v>43864</v>
      </c>
      <c r="D78" s="7" t="s">
        <v>55</v>
      </c>
      <c r="E78" s="7" t="s">
        <v>50</v>
      </c>
      <c r="F78" s="8">
        <v>20</v>
      </c>
    </row>
    <row r="79" spans="2:6" x14ac:dyDescent="0.2">
      <c r="B79" s="5">
        <v>62335</v>
      </c>
      <c r="C79" s="6">
        <v>43865</v>
      </c>
      <c r="D79" s="7" t="s">
        <v>55</v>
      </c>
      <c r="E79" s="7" t="s">
        <v>39</v>
      </c>
      <c r="F79" s="8">
        <v>14</v>
      </c>
    </row>
    <row r="80" spans="2:6" x14ac:dyDescent="0.2">
      <c r="B80" s="5">
        <v>62336</v>
      </c>
      <c r="C80" s="6">
        <v>43864</v>
      </c>
      <c r="D80" s="7" t="s">
        <v>55</v>
      </c>
      <c r="E80" s="7" t="s">
        <v>56</v>
      </c>
      <c r="F80" s="8">
        <v>17</v>
      </c>
    </row>
    <row r="81" spans="2:6" x14ac:dyDescent="0.2">
      <c r="B81" s="5">
        <v>62337</v>
      </c>
      <c r="C81" s="6">
        <v>43865</v>
      </c>
      <c r="D81" s="7" t="s">
        <v>55</v>
      </c>
      <c r="E81" s="7" t="s">
        <v>47</v>
      </c>
      <c r="F81" s="8">
        <v>15</v>
      </c>
    </row>
    <row r="82" spans="2:6" x14ac:dyDescent="0.2">
      <c r="B82" s="5">
        <v>62338</v>
      </c>
      <c r="C82" s="6">
        <v>43864</v>
      </c>
      <c r="D82" s="7" t="s">
        <v>54</v>
      </c>
      <c r="E82" s="7"/>
      <c r="F82" s="8">
        <v>20</v>
      </c>
    </row>
    <row r="83" spans="2:6" x14ac:dyDescent="0.2">
      <c r="B83" s="5">
        <v>62339</v>
      </c>
      <c r="C83" s="6">
        <v>43865</v>
      </c>
      <c r="D83" s="7" t="s">
        <v>54</v>
      </c>
      <c r="E83" s="7"/>
      <c r="F83" s="8">
        <v>17.5</v>
      </c>
    </row>
    <row r="84" spans="2:6" x14ac:dyDescent="0.2">
      <c r="B84" s="5">
        <v>62340</v>
      </c>
      <c r="C84" s="6">
        <v>43864</v>
      </c>
      <c r="D84" s="7" t="s">
        <v>55</v>
      </c>
      <c r="E84" s="7" t="s">
        <v>7</v>
      </c>
      <c r="F84" s="8">
        <v>21</v>
      </c>
    </row>
    <row r="85" spans="2:6" x14ac:dyDescent="0.2">
      <c r="B85" s="5">
        <v>62341</v>
      </c>
      <c r="C85" s="6">
        <v>43865</v>
      </c>
      <c r="D85" s="7" t="s">
        <v>55</v>
      </c>
      <c r="E85" s="7" t="s">
        <v>50</v>
      </c>
      <c r="F85" s="8">
        <v>20</v>
      </c>
    </row>
    <row r="86" spans="2:6" x14ac:dyDescent="0.2">
      <c r="B86" s="5">
        <v>62342</v>
      </c>
      <c r="C86" s="6">
        <v>43864</v>
      </c>
      <c r="D86" s="7" t="s">
        <v>59</v>
      </c>
      <c r="E86" s="7" t="s">
        <v>28</v>
      </c>
      <c r="F86" s="8">
        <v>14</v>
      </c>
    </row>
    <row r="87" spans="2:6" x14ac:dyDescent="0.2">
      <c r="B87" s="5">
        <v>62343</v>
      </c>
      <c r="C87" s="6">
        <v>43865</v>
      </c>
      <c r="D87" s="7" t="s">
        <v>55</v>
      </c>
      <c r="E87" s="7" t="s">
        <v>39</v>
      </c>
      <c r="F87" s="8">
        <v>14</v>
      </c>
    </row>
    <row r="88" spans="2:6" x14ac:dyDescent="0.2">
      <c r="B88" s="5">
        <v>62344</v>
      </c>
      <c r="C88" s="6">
        <v>43864</v>
      </c>
      <c r="D88" s="7" t="s">
        <v>55</v>
      </c>
      <c r="E88" s="7" t="s">
        <v>56</v>
      </c>
      <c r="F88" s="8">
        <v>17</v>
      </c>
    </row>
    <row r="89" spans="2:6" x14ac:dyDescent="0.2">
      <c r="B89" s="5">
        <v>62345</v>
      </c>
      <c r="C89" s="6">
        <v>43865</v>
      </c>
      <c r="D89" s="7" t="s">
        <v>55</v>
      </c>
      <c r="E89" s="7" t="s">
        <v>47</v>
      </c>
      <c r="F89" s="8">
        <v>15</v>
      </c>
    </row>
    <row r="90" spans="2:6" x14ac:dyDescent="0.2">
      <c r="B90" s="5">
        <v>62346</v>
      </c>
      <c r="C90" s="6">
        <v>43864</v>
      </c>
      <c r="D90" s="7" t="s">
        <v>55</v>
      </c>
      <c r="E90" s="7" t="s">
        <v>50</v>
      </c>
      <c r="F90" s="8">
        <v>20</v>
      </c>
    </row>
    <row r="91" spans="2:6" x14ac:dyDescent="0.2">
      <c r="B91" s="5">
        <v>62347</v>
      </c>
      <c r="C91" s="6">
        <v>43865</v>
      </c>
      <c r="D91" s="7" t="s">
        <v>55</v>
      </c>
      <c r="E91" s="7" t="s">
        <v>7</v>
      </c>
      <c r="F91" s="8">
        <v>21</v>
      </c>
    </row>
    <row r="92" spans="2:6" x14ac:dyDescent="0.2">
      <c r="B92" s="5">
        <v>62348</v>
      </c>
      <c r="C92" s="6">
        <v>43864</v>
      </c>
      <c r="D92" s="7" t="s">
        <v>54</v>
      </c>
      <c r="E92" s="7"/>
      <c r="F92" s="8">
        <v>20</v>
      </c>
    </row>
    <row r="93" spans="2:6" x14ac:dyDescent="0.2">
      <c r="B93" s="5">
        <v>62349</v>
      </c>
      <c r="C93" s="6">
        <v>43865</v>
      </c>
      <c r="D93" s="7" t="s">
        <v>55</v>
      </c>
      <c r="E93" s="7" t="s">
        <v>39</v>
      </c>
      <c r="F93" s="8">
        <v>14</v>
      </c>
    </row>
    <row r="94" spans="2:6" x14ac:dyDescent="0.2">
      <c r="B94" s="5">
        <v>62350</v>
      </c>
      <c r="C94" s="6">
        <v>43864</v>
      </c>
      <c r="D94" s="7" t="s">
        <v>55</v>
      </c>
      <c r="E94" s="7" t="s">
        <v>56</v>
      </c>
      <c r="F94" s="8">
        <v>17</v>
      </c>
    </row>
    <row r="95" spans="2:6" x14ac:dyDescent="0.2">
      <c r="B95" s="5">
        <v>62351</v>
      </c>
      <c r="C95" s="6">
        <v>43865</v>
      </c>
      <c r="D95" s="7" t="s">
        <v>59</v>
      </c>
      <c r="E95" s="7" t="s">
        <v>28</v>
      </c>
      <c r="F95" s="8">
        <v>14</v>
      </c>
    </row>
    <row r="96" spans="2:6" x14ac:dyDescent="0.2">
      <c r="B96" s="5">
        <v>62352</v>
      </c>
      <c r="C96" s="6">
        <v>43864</v>
      </c>
      <c r="D96" s="7" t="s">
        <v>55</v>
      </c>
      <c r="E96" s="7" t="s">
        <v>47</v>
      </c>
      <c r="F96" s="8">
        <v>15</v>
      </c>
    </row>
    <row r="97" spans="2:6" x14ac:dyDescent="0.2">
      <c r="B97" s="5">
        <v>62353</v>
      </c>
      <c r="C97" s="6">
        <v>43865</v>
      </c>
      <c r="D97" s="7" t="s">
        <v>59</v>
      </c>
      <c r="E97" s="7" t="s">
        <v>60</v>
      </c>
      <c r="F97" s="8">
        <v>14</v>
      </c>
    </row>
    <row r="98" spans="2:6" x14ac:dyDescent="0.2">
      <c r="B98" s="5">
        <v>62354</v>
      </c>
      <c r="C98" s="6">
        <v>43864</v>
      </c>
      <c r="D98" s="7" t="s">
        <v>5</v>
      </c>
      <c r="E98" s="7" t="s">
        <v>7</v>
      </c>
      <c r="F98" s="8">
        <v>21</v>
      </c>
    </row>
    <row r="99" spans="2:6" x14ac:dyDescent="0.2">
      <c r="B99" s="5">
        <v>62355</v>
      </c>
      <c r="C99" s="6">
        <v>43865</v>
      </c>
      <c r="D99" s="7" t="s">
        <v>5</v>
      </c>
      <c r="E99" s="7" t="s">
        <v>7</v>
      </c>
      <c r="F99" s="8">
        <v>21</v>
      </c>
    </row>
    <row r="100" spans="2:6" x14ac:dyDescent="0.2">
      <c r="B100" s="5">
        <v>62356</v>
      </c>
      <c r="C100" s="6">
        <v>43864</v>
      </c>
      <c r="D100" s="7" t="s">
        <v>54</v>
      </c>
      <c r="E100" s="7"/>
      <c r="F100" s="8">
        <v>20</v>
      </c>
    </row>
    <row r="101" spans="2:6" x14ac:dyDescent="0.2">
      <c r="B101" s="5">
        <v>62357</v>
      </c>
      <c r="C101" s="6">
        <v>43865</v>
      </c>
      <c r="D101" s="7" t="s">
        <v>55</v>
      </c>
      <c r="E101" s="7" t="s">
        <v>50</v>
      </c>
      <c r="F101" s="8">
        <v>20</v>
      </c>
    </row>
    <row r="102" spans="2:6" x14ac:dyDescent="0.2">
      <c r="B102" s="5">
        <v>62358</v>
      </c>
      <c r="C102" s="6">
        <v>43864</v>
      </c>
      <c r="D102" s="7" t="s">
        <v>54</v>
      </c>
      <c r="E102" s="7"/>
      <c r="F102" s="8">
        <v>14</v>
      </c>
    </row>
    <row r="103" spans="2:6" x14ac:dyDescent="0.2">
      <c r="B103" s="5">
        <v>62359</v>
      </c>
      <c r="C103" s="6">
        <v>43865</v>
      </c>
      <c r="D103" s="7" t="s">
        <v>55</v>
      </c>
      <c r="E103" s="7" t="s">
        <v>39</v>
      </c>
      <c r="F103" s="8">
        <v>14</v>
      </c>
    </row>
    <row r="104" spans="2:6" x14ac:dyDescent="0.2">
      <c r="B104" s="5">
        <v>62360</v>
      </c>
      <c r="C104" s="6">
        <v>43864</v>
      </c>
      <c r="D104" s="7" t="s">
        <v>55</v>
      </c>
      <c r="E104" s="7" t="s">
        <v>47</v>
      </c>
      <c r="F104" s="8">
        <v>15</v>
      </c>
    </row>
    <row r="105" spans="2:6" x14ac:dyDescent="0.2">
      <c r="B105" s="5">
        <v>62361</v>
      </c>
      <c r="C105" s="6">
        <v>43865</v>
      </c>
      <c r="D105" s="7" t="s">
        <v>55</v>
      </c>
      <c r="E105" s="7" t="s">
        <v>56</v>
      </c>
      <c r="F105" s="8">
        <v>17</v>
      </c>
    </row>
    <row r="106" spans="2:6" x14ac:dyDescent="0.2">
      <c r="B106" s="5">
        <v>62362</v>
      </c>
      <c r="C106" s="6">
        <v>43864</v>
      </c>
      <c r="D106" s="7" t="s">
        <v>59</v>
      </c>
      <c r="E106" s="7" t="s">
        <v>60</v>
      </c>
      <c r="F106" s="8">
        <v>14</v>
      </c>
    </row>
    <row r="107" spans="2:6" x14ac:dyDescent="0.2">
      <c r="B107" s="5">
        <v>62363</v>
      </c>
      <c r="C107" s="6">
        <v>43865</v>
      </c>
      <c r="D107" s="7" t="s">
        <v>59</v>
      </c>
      <c r="E107" s="7" t="s">
        <v>28</v>
      </c>
      <c r="F107" s="8">
        <v>14</v>
      </c>
    </row>
    <row r="108" spans="2:6" x14ac:dyDescent="0.2">
      <c r="B108" s="5">
        <v>62364</v>
      </c>
      <c r="C108" s="6">
        <v>43864</v>
      </c>
      <c r="D108" s="7" t="s">
        <v>59</v>
      </c>
      <c r="E108" s="7" t="s">
        <v>61</v>
      </c>
      <c r="F108" s="8">
        <v>17</v>
      </c>
    </row>
    <row r="109" spans="2:6" x14ac:dyDescent="0.2">
      <c r="B109" s="5">
        <v>62365</v>
      </c>
      <c r="C109" s="6">
        <v>43865</v>
      </c>
      <c r="D109" s="7" t="s">
        <v>54</v>
      </c>
      <c r="E109" s="7"/>
      <c r="F109" s="8">
        <v>20</v>
      </c>
    </row>
    <row r="110" spans="2:6" x14ac:dyDescent="0.2">
      <c r="B110" s="5">
        <v>62366</v>
      </c>
      <c r="C110" s="6">
        <v>43864</v>
      </c>
      <c r="D110" s="7" t="s">
        <v>55</v>
      </c>
      <c r="E110" s="7" t="s">
        <v>50</v>
      </c>
      <c r="F110" s="8">
        <v>20</v>
      </c>
    </row>
    <row r="111" spans="2:6" x14ac:dyDescent="0.2">
      <c r="B111" s="5">
        <v>62367</v>
      </c>
      <c r="C111" s="6">
        <v>43865</v>
      </c>
      <c r="D111" s="7" t="s">
        <v>55</v>
      </c>
      <c r="E111" s="7" t="s">
        <v>39</v>
      </c>
      <c r="F111" s="8">
        <v>14</v>
      </c>
    </row>
    <row r="112" spans="2:6" x14ac:dyDescent="0.2">
      <c r="B112" s="5">
        <v>62368</v>
      </c>
      <c r="C112" s="6">
        <v>43864</v>
      </c>
      <c r="D112" s="7" t="s">
        <v>55</v>
      </c>
      <c r="E112" s="7" t="s">
        <v>47</v>
      </c>
      <c r="F112" s="8">
        <v>15</v>
      </c>
    </row>
    <row r="113" spans="2:6" x14ac:dyDescent="0.2">
      <c r="B113" s="5">
        <v>62369</v>
      </c>
      <c r="C113" s="6">
        <v>43865</v>
      </c>
      <c r="D113" s="7" t="s">
        <v>55</v>
      </c>
      <c r="E113" s="7" t="s">
        <v>56</v>
      </c>
      <c r="F113" s="8">
        <v>17</v>
      </c>
    </row>
    <row r="114" spans="2:6" x14ac:dyDescent="0.2">
      <c r="B114" s="5">
        <v>62370</v>
      </c>
      <c r="C114" s="6">
        <v>43865</v>
      </c>
      <c r="D114" s="7" t="s">
        <v>55</v>
      </c>
      <c r="E114" s="7" t="s">
        <v>50</v>
      </c>
      <c r="F114" s="8">
        <v>20</v>
      </c>
    </row>
    <row r="115" spans="2:6" x14ac:dyDescent="0.2">
      <c r="B115" s="5">
        <v>62371</v>
      </c>
      <c r="C115" s="6">
        <v>43865</v>
      </c>
      <c r="D115" s="7" t="s">
        <v>54</v>
      </c>
      <c r="E115" s="7"/>
      <c r="F115" s="8">
        <v>14</v>
      </c>
    </row>
    <row r="116" spans="2:6" x14ac:dyDescent="0.2">
      <c r="B116" s="5">
        <v>62372</v>
      </c>
      <c r="C116" s="6">
        <v>43865</v>
      </c>
      <c r="D116" s="7" t="s">
        <v>59</v>
      </c>
      <c r="E116" s="7" t="s">
        <v>60</v>
      </c>
      <c r="F116" s="8">
        <v>14</v>
      </c>
    </row>
    <row r="117" spans="2:6" x14ac:dyDescent="0.2">
      <c r="B117" s="5">
        <v>62373</v>
      </c>
      <c r="C117" s="6">
        <v>43865</v>
      </c>
      <c r="D117" s="7" t="s">
        <v>55</v>
      </c>
      <c r="E117" s="7" t="s">
        <v>39</v>
      </c>
      <c r="F117" s="8">
        <v>14</v>
      </c>
    </row>
    <row r="118" spans="2:6" x14ac:dyDescent="0.2">
      <c r="B118" s="5">
        <v>62374</v>
      </c>
      <c r="C118" s="6">
        <v>43865</v>
      </c>
      <c r="D118" s="7" t="s">
        <v>55</v>
      </c>
      <c r="E118" s="7" t="s">
        <v>56</v>
      </c>
      <c r="F118" s="8">
        <v>17</v>
      </c>
    </row>
    <row r="119" spans="2:6" x14ac:dyDescent="0.2">
      <c r="B119" s="5">
        <v>62375</v>
      </c>
      <c r="C119" s="6">
        <v>43865</v>
      </c>
      <c r="D119" s="7" t="s">
        <v>59</v>
      </c>
      <c r="E119" s="7" t="s">
        <v>28</v>
      </c>
      <c r="F119" s="8">
        <v>14</v>
      </c>
    </row>
    <row r="120" spans="2:6" x14ac:dyDescent="0.2">
      <c r="B120" s="5">
        <v>62376</v>
      </c>
      <c r="C120" s="6">
        <v>43865</v>
      </c>
      <c r="D120" s="7" t="s">
        <v>54</v>
      </c>
      <c r="E120" s="7"/>
      <c r="F120" s="8">
        <v>20</v>
      </c>
    </row>
    <row r="121" spans="2:6" x14ac:dyDescent="0.2">
      <c r="B121" s="5">
        <v>62377</v>
      </c>
      <c r="C121" s="6">
        <v>43865</v>
      </c>
      <c r="D121" s="7" t="s">
        <v>54</v>
      </c>
      <c r="E121" s="7"/>
      <c r="F121" s="8">
        <v>14</v>
      </c>
    </row>
    <row r="122" spans="2:6" x14ac:dyDescent="0.2">
      <c r="B122" s="5">
        <v>62378</v>
      </c>
      <c r="C122" s="6">
        <v>43865</v>
      </c>
      <c r="D122" s="7" t="s">
        <v>55</v>
      </c>
      <c r="E122" s="7" t="s">
        <v>50</v>
      </c>
      <c r="F122" s="8">
        <v>20</v>
      </c>
    </row>
    <row r="123" spans="2:6" x14ac:dyDescent="0.2">
      <c r="B123" s="5">
        <v>62379</v>
      </c>
      <c r="C123" s="6">
        <v>43865</v>
      </c>
      <c r="D123" s="7" t="s">
        <v>54</v>
      </c>
      <c r="E123" s="7"/>
      <c r="F123" s="8">
        <v>17.5</v>
      </c>
    </row>
    <row r="124" spans="2:6" x14ac:dyDescent="0.2">
      <c r="B124" s="5">
        <v>62380</v>
      </c>
      <c r="C124" s="6">
        <v>43866</v>
      </c>
      <c r="D124" s="7" t="s">
        <v>54</v>
      </c>
      <c r="E124" s="7"/>
      <c r="F124" s="8">
        <v>14</v>
      </c>
    </row>
    <row r="125" spans="2:6" x14ac:dyDescent="0.2">
      <c r="B125" s="5">
        <v>62381</v>
      </c>
      <c r="C125" s="6">
        <v>43866</v>
      </c>
      <c r="D125" s="7" t="s">
        <v>55</v>
      </c>
      <c r="E125" s="7" t="s">
        <v>39</v>
      </c>
      <c r="F125" s="8">
        <v>14</v>
      </c>
    </row>
    <row r="126" spans="2:6" x14ac:dyDescent="0.2">
      <c r="B126" s="5">
        <v>62382</v>
      </c>
      <c r="C126" s="6">
        <v>43866</v>
      </c>
      <c r="D126" s="7" t="s">
        <v>55</v>
      </c>
      <c r="E126" s="7" t="s">
        <v>62</v>
      </c>
      <c r="F126" s="8">
        <v>14</v>
      </c>
    </row>
    <row r="127" spans="2:6" x14ac:dyDescent="0.2">
      <c r="B127" s="5">
        <v>62383</v>
      </c>
      <c r="C127" s="6">
        <v>43866</v>
      </c>
      <c r="D127" s="7" t="s">
        <v>55</v>
      </c>
      <c r="E127" s="7" t="s">
        <v>56</v>
      </c>
      <c r="F127" s="8">
        <v>17</v>
      </c>
    </row>
    <row r="128" spans="2:6" x14ac:dyDescent="0.2">
      <c r="B128" s="5">
        <v>62384</v>
      </c>
      <c r="C128" s="6">
        <v>43866</v>
      </c>
      <c r="D128" s="7" t="s">
        <v>55</v>
      </c>
      <c r="E128" s="7" t="s">
        <v>7</v>
      </c>
      <c r="F128" s="8">
        <v>21</v>
      </c>
    </row>
    <row r="129" spans="2:6" x14ac:dyDescent="0.2">
      <c r="B129" s="5">
        <v>62385</v>
      </c>
      <c r="C129" s="6">
        <v>43866</v>
      </c>
      <c r="D129" s="7" t="s">
        <v>54</v>
      </c>
      <c r="E129" s="7"/>
      <c r="F129" s="8">
        <v>17.5</v>
      </c>
    </row>
    <row r="130" spans="2:6" x14ac:dyDescent="0.2">
      <c r="B130" s="5">
        <v>62386</v>
      </c>
      <c r="C130" s="6">
        <v>43866</v>
      </c>
      <c r="D130" s="7" t="s">
        <v>55</v>
      </c>
      <c r="E130" s="7" t="s">
        <v>50</v>
      </c>
      <c r="F130" s="8">
        <v>20</v>
      </c>
    </row>
    <row r="131" spans="2:6" x14ac:dyDescent="0.2">
      <c r="B131" s="5">
        <v>62387</v>
      </c>
      <c r="C131" s="6">
        <v>43866</v>
      </c>
      <c r="D131" s="7" t="s">
        <v>54</v>
      </c>
      <c r="E131" s="7"/>
      <c r="F131" s="8">
        <v>20</v>
      </c>
    </row>
    <row r="132" spans="2:6" x14ac:dyDescent="0.2">
      <c r="B132" s="5">
        <v>62388</v>
      </c>
      <c r="C132" s="6">
        <v>43866</v>
      </c>
      <c r="D132" s="7" t="s">
        <v>54</v>
      </c>
      <c r="E132" s="7"/>
      <c r="F132" s="8">
        <v>17.5</v>
      </c>
    </row>
    <row r="133" spans="2:6" x14ac:dyDescent="0.2">
      <c r="B133" s="5">
        <v>62389</v>
      </c>
      <c r="C133" s="6" t="s">
        <v>22</v>
      </c>
      <c r="D133" s="7"/>
      <c r="E133" s="7"/>
      <c r="F133" s="8"/>
    </row>
    <row r="134" spans="2:6" x14ac:dyDescent="0.2">
      <c r="B134" s="5">
        <v>62390</v>
      </c>
      <c r="C134" s="6">
        <v>43866</v>
      </c>
      <c r="D134" s="7" t="s">
        <v>54</v>
      </c>
      <c r="E134" s="7"/>
      <c r="F134" s="8">
        <v>16</v>
      </c>
    </row>
    <row r="135" spans="2:6" x14ac:dyDescent="0.2">
      <c r="B135" s="5">
        <v>62391</v>
      </c>
      <c r="C135" s="6" t="s">
        <v>22</v>
      </c>
      <c r="D135" s="7"/>
      <c r="E135" s="7"/>
      <c r="F135" s="8"/>
    </row>
    <row r="136" spans="2:6" x14ac:dyDescent="0.2">
      <c r="B136" s="5">
        <v>62392</v>
      </c>
      <c r="C136" s="6">
        <v>43866</v>
      </c>
      <c r="D136" s="7" t="s">
        <v>59</v>
      </c>
      <c r="E136" s="7" t="s">
        <v>28</v>
      </c>
      <c r="F136" s="8">
        <v>14</v>
      </c>
    </row>
    <row r="137" spans="2:6" x14ac:dyDescent="0.2">
      <c r="B137" s="5">
        <v>62393</v>
      </c>
      <c r="C137" s="6">
        <v>43866</v>
      </c>
      <c r="D137" s="7" t="s">
        <v>55</v>
      </c>
      <c r="E137" s="7" t="s">
        <v>47</v>
      </c>
      <c r="F137" s="8">
        <v>15</v>
      </c>
    </row>
    <row r="138" spans="2:6" x14ac:dyDescent="0.2">
      <c r="B138" s="5">
        <v>62394</v>
      </c>
      <c r="C138" s="6">
        <v>43866</v>
      </c>
      <c r="D138" s="7" t="s">
        <v>55</v>
      </c>
      <c r="E138" s="7" t="s">
        <v>39</v>
      </c>
      <c r="F138" s="8">
        <v>14</v>
      </c>
    </row>
    <row r="139" spans="2:6" x14ac:dyDescent="0.2">
      <c r="B139" s="5">
        <v>62395</v>
      </c>
      <c r="C139" s="6">
        <v>43866</v>
      </c>
      <c r="D139" s="7" t="s">
        <v>55</v>
      </c>
      <c r="E139" s="7" t="s">
        <v>7</v>
      </c>
      <c r="F139" s="8">
        <v>21</v>
      </c>
    </row>
    <row r="140" spans="2:6" x14ac:dyDescent="0.2">
      <c r="B140" s="5">
        <v>62396</v>
      </c>
      <c r="C140" s="6">
        <v>43866</v>
      </c>
      <c r="D140" s="7" t="s">
        <v>55</v>
      </c>
      <c r="E140" s="7" t="s">
        <v>56</v>
      </c>
      <c r="F140" s="8">
        <v>17</v>
      </c>
    </row>
    <row r="141" spans="2:6" x14ac:dyDescent="0.2">
      <c r="B141" s="5">
        <v>62397</v>
      </c>
      <c r="C141" s="6">
        <v>43866</v>
      </c>
      <c r="D141" s="7" t="s">
        <v>55</v>
      </c>
      <c r="E141" s="7" t="s">
        <v>62</v>
      </c>
      <c r="F141" s="8">
        <v>14</v>
      </c>
    </row>
    <row r="142" spans="2:6" x14ac:dyDescent="0.2">
      <c r="B142" s="5">
        <v>62398</v>
      </c>
      <c r="C142" s="6">
        <v>43866</v>
      </c>
      <c r="D142" s="7" t="s">
        <v>54</v>
      </c>
      <c r="E142" s="7"/>
      <c r="F142" s="8">
        <v>17.5</v>
      </c>
    </row>
    <row r="143" spans="2:6" x14ac:dyDescent="0.2">
      <c r="B143" s="5">
        <v>62399</v>
      </c>
      <c r="C143" s="6">
        <v>43866</v>
      </c>
      <c r="D143" s="7" t="s">
        <v>54</v>
      </c>
      <c r="E143" s="7"/>
      <c r="F143" s="8">
        <v>14</v>
      </c>
    </row>
    <row r="144" spans="2:6" x14ac:dyDescent="0.2">
      <c r="B144" s="5">
        <v>62400</v>
      </c>
      <c r="C144" s="6">
        <v>43866</v>
      </c>
      <c r="D144" s="7" t="s">
        <v>59</v>
      </c>
      <c r="E144" s="7" t="s">
        <v>60</v>
      </c>
      <c r="F144" s="8">
        <v>14</v>
      </c>
    </row>
    <row r="145" spans="2:6" x14ac:dyDescent="0.2">
      <c r="B145" s="5">
        <v>62401</v>
      </c>
      <c r="C145" s="6">
        <v>43866</v>
      </c>
      <c r="D145" s="7" t="s">
        <v>54</v>
      </c>
      <c r="E145" s="7"/>
      <c r="F145" s="8">
        <v>17.5</v>
      </c>
    </row>
    <row r="146" spans="2:6" x14ac:dyDescent="0.2">
      <c r="B146" s="5">
        <v>62402</v>
      </c>
      <c r="C146" s="6">
        <v>43866</v>
      </c>
      <c r="D146" s="7" t="s">
        <v>54</v>
      </c>
      <c r="E146" s="7"/>
      <c r="F146" s="8">
        <v>20</v>
      </c>
    </row>
    <row r="147" spans="2:6" x14ac:dyDescent="0.2">
      <c r="B147" s="5">
        <v>62403</v>
      </c>
      <c r="C147" s="6">
        <v>43866</v>
      </c>
      <c r="D147" s="7" t="s">
        <v>55</v>
      </c>
      <c r="E147" s="7" t="s">
        <v>50</v>
      </c>
      <c r="F147" s="8">
        <v>20</v>
      </c>
    </row>
    <row r="148" spans="2:6" x14ac:dyDescent="0.2">
      <c r="B148" s="5">
        <v>62404</v>
      </c>
      <c r="C148" s="6">
        <v>43866</v>
      </c>
      <c r="D148" s="7" t="s">
        <v>55</v>
      </c>
      <c r="E148" s="7" t="s">
        <v>47</v>
      </c>
      <c r="F148" s="8">
        <v>15</v>
      </c>
    </row>
    <row r="149" spans="2:6" x14ac:dyDescent="0.2">
      <c r="B149" s="5">
        <v>62405</v>
      </c>
      <c r="C149" s="6">
        <v>43866</v>
      </c>
      <c r="D149" s="7" t="s">
        <v>55</v>
      </c>
      <c r="E149" s="7" t="s">
        <v>39</v>
      </c>
      <c r="F149" s="8">
        <v>14</v>
      </c>
    </row>
    <row r="150" spans="2:6" x14ac:dyDescent="0.2">
      <c r="B150" s="5">
        <v>62406</v>
      </c>
      <c r="C150" s="6">
        <v>43866</v>
      </c>
      <c r="D150" s="7" t="s">
        <v>54</v>
      </c>
      <c r="E150" s="7"/>
      <c r="F150" s="8">
        <v>16</v>
      </c>
    </row>
    <row r="151" spans="2:6" x14ac:dyDescent="0.2">
      <c r="B151" s="5">
        <v>62407</v>
      </c>
      <c r="C151" s="6">
        <v>43866</v>
      </c>
      <c r="D151" s="7" t="s">
        <v>63</v>
      </c>
      <c r="E151" s="7" t="s">
        <v>7</v>
      </c>
      <c r="F151" s="8">
        <v>21</v>
      </c>
    </row>
    <row r="152" spans="2:6" x14ac:dyDescent="0.2">
      <c r="B152" s="5">
        <v>62408</v>
      </c>
      <c r="C152" s="6">
        <v>43866</v>
      </c>
      <c r="D152" s="7" t="s">
        <v>55</v>
      </c>
      <c r="E152" s="7" t="s">
        <v>62</v>
      </c>
      <c r="F152" s="8">
        <v>14</v>
      </c>
    </row>
    <row r="153" spans="2:6" x14ac:dyDescent="0.2">
      <c r="B153" s="5">
        <v>62409</v>
      </c>
      <c r="C153" s="6">
        <v>43866</v>
      </c>
      <c r="D153" s="7" t="s">
        <v>55</v>
      </c>
      <c r="E153" s="7" t="s">
        <v>56</v>
      </c>
      <c r="F153" s="8">
        <v>17</v>
      </c>
    </row>
    <row r="154" spans="2:6" x14ac:dyDescent="0.2">
      <c r="B154" s="5">
        <v>62410</v>
      </c>
      <c r="C154" s="6">
        <v>43866</v>
      </c>
      <c r="D154" s="7" t="s">
        <v>64</v>
      </c>
      <c r="E154" s="7" t="s">
        <v>65</v>
      </c>
      <c r="F154" s="8">
        <v>14.5</v>
      </c>
    </row>
    <row r="155" spans="2:6" x14ac:dyDescent="0.2">
      <c r="B155" s="5">
        <v>62411</v>
      </c>
      <c r="C155" s="6">
        <v>43866</v>
      </c>
      <c r="D155" s="7" t="s">
        <v>64</v>
      </c>
      <c r="E155" s="7" t="s">
        <v>65</v>
      </c>
      <c r="F155" s="8">
        <v>14.5</v>
      </c>
    </row>
    <row r="156" spans="2:6" x14ac:dyDescent="0.2">
      <c r="B156" s="5">
        <v>62412</v>
      </c>
      <c r="C156" s="6">
        <v>43866</v>
      </c>
      <c r="D156" s="7" t="s">
        <v>54</v>
      </c>
      <c r="E156" s="7"/>
      <c r="F156" s="8">
        <v>17.5</v>
      </c>
    </row>
    <row r="157" spans="2:6" x14ac:dyDescent="0.2">
      <c r="B157" s="5">
        <v>62413</v>
      </c>
      <c r="C157" s="6">
        <v>43866</v>
      </c>
      <c r="D157" s="7" t="s">
        <v>54</v>
      </c>
      <c r="E157" s="7"/>
      <c r="F157" s="8">
        <v>14</v>
      </c>
    </row>
    <row r="158" spans="2:6" x14ac:dyDescent="0.2">
      <c r="B158" s="5">
        <v>62414</v>
      </c>
      <c r="C158" s="6">
        <v>43866</v>
      </c>
      <c r="D158" s="7" t="s">
        <v>64</v>
      </c>
      <c r="E158" s="7" t="s">
        <v>28</v>
      </c>
      <c r="F158" s="8">
        <v>14</v>
      </c>
    </row>
    <row r="159" spans="2:6" x14ac:dyDescent="0.2">
      <c r="B159" s="5">
        <v>62415</v>
      </c>
      <c r="C159" s="6">
        <v>43866</v>
      </c>
      <c r="D159" s="7" t="s">
        <v>64</v>
      </c>
      <c r="E159" s="7" t="s">
        <v>60</v>
      </c>
      <c r="F159" s="8">
        <v>14</v>
      </c>
    </row>
    <row r="160" spans="2:6" x14ac:dyDescent="0.2">
      <c r="B160" s="5">
        <v>62416</v>
      </c>
      <c r="C160" s="6">
        <v>43866</v>
      </c>
      <c r="D160" s="7" t="s">
        <v>55</v>
      </c>
      <c r="E160" s="7" t="s">
        <v>50</v>
      </c>
      <c r="F160" s="8">
        <v>20</v>
      </c>
    </row>
    <row r="161" spans="2:6" x14ac:dyDescent="0.2">
      <c r="B161" s="5">
        <v>62417</v>
      </c>
      <c r="C161" s="6">
        <v>43866</v>
      </c>
      <c r="D161" s="7" t="s">
        <v>55</v>
      </c>
      <c r="E161" s="7" t="s">
        <v>47</v>
      </c>
      <c r="F161" s="8">
        <v>15</v>
      </c>
    </row>
    <row r="162" spans="2:6" x14ac:dyDescent="0.2">
      <c r="B162" s="5">
        <v>62418</v>
      </c>
      <c r="C162" s="6">
        <v>43866</v>
      </c>
      <c r="D162" s="7" t="s">
        <v>55</v>
      </c>
      <c r="E162" s="7" t="s">
        <v>39</v>
      </c>
      <c r="F162" s="8">
        <v>14</v>
      </c>
    </row>
    <row r="163" spans="2:6" x14ac:dyDescent="0.2">
      <c r="B163" s="5">
        <v>62419</v>
      </c>
      <c r="C163" s="6">
        <v>43866</v>
      </c>
      <c r="D163" s="7" t="s">
        <v>54</v>
      </c>
      <c r="E163" s="7"/>
      <c r="F163" s="8">
        <v>17.5</v>
      </c>
    </row>
    <row r="164" spans="2:6" x14ac:dyDescent="0.2">
      <c r="B164" s="5">
        <v>62420</v>
      </c>
      <c r="C164" s="6">
        <v>43866</v>
      </c>
      <c r="D164" s="7" t="s">
        <v>54</v>
      </c>
      <c r="E164" s="7"/>
      <c r="F164" s="8">
        <v>20</v>
      </c>
    </row>
    <row r="165" spans="2:6" x14ac:dyDescent="0.2">
      <c r="B165" s="5">
        <v>62421</v>
      </c>
      <c r="C165" s="6">
        <v>43866</v>
      </c>
      <c r="D165" s="7" t="s">
        <v>55</v>
      </c>
      <c r="E165" s="7" t="s">
        <v>56</v>
      </c>
      <c r="F165" s="8">
        <v>17</v>
      </c>
    </row>
    <row r="166" spans="2:6" x14ac:dyDescent="0.2">
      <c r="B166" s="5">
        <v>62422</v>
      </c>
      <c r="C166" s="6">
        <v>43866</v>
      </c>
      <c r="D166" s="7" t="s">
        <v>55</v>
      </c>
      <c r="E166" s="7" t="s">
        <v>66</v>
      </c>
      <c r="F166" s="8">
        <v>16</v>
      </c>
    </row>
    <row r="167" spans="2:6" x14ac:dyDescent="0.2">
      <c r="B167" s="5">
        <v>62423</v>
      </c>
      <c r="C167" s="6">
        <v>43866</v>
      </c>
      <c r="D167" s="7" t="s">
        <v>10</v>
      </c>
      <c r="E167" s="7" t="s">
        <v>14</v>
      </c>
      <c r="F167" s="8">
        <v>21</v>
      </c>
    </row>
    <row r="168" spans="2:6" x14ac:dyDescent="0.2">
      <c r="B168" s="5">
        <v>62424</v>
      </c>
      <c r="C168" s="6">
        <v>43866</v>
      </c>
      <c r="D168" s="7" t="s">
        <v>55</v>
      </c>
      <c r="E168" s="7" t="s">
        <v>62</v>
      </c>
      <c r="F168" s="8">
        <v>14</v>
      </c>
    </row>
    <row r="169" spans="2:6" x14ac:dyDescent="0.2">
      <c r="B169" s="5">
        <v>62425</v>
      </c>
      <c r="C169" s="6">
        <v>43866</v>
      </c>
      <c r="D169" s="7" t="s">
        <v>55</v>
      </c>
      <c r="E169" s="7" t="s">
        <v>50</v>
      </c>
      <c r="F169" s="8">
        <v>20</v>
      </c>
    </row>
    <row r="170" spans="2:6" x14ac:dyDescent="0.2">
      <c r="B170" s="5">
        <v>62426</v>
      </c>
      <c r="C170" s="6">
        <v>43866</v>
      </c>
      <c r="D170" s="7" t="s">
        <v>55</v>
      </c>
      <c r="E170" s="7" t="s">
        <v>47</v>
      </c>
      <c r="F170" s="8">
        <v>15</v>
      </c>
    </row>
    <row r="171" spans="2:6" x14ac:dyDescent="0.2">
      <c r="B171" s="5">
        <v>62427</v>
      </c>
      <c r="C171" s="6">
        <v>43866</v>
      </c>
      <c r="D171" s="7" t="s">
        <v>54</v>
      </c>
      <c r="E171" s="7"/>
      <c r="F171" s="8">
        <v>17.5</v>
      </c>
    </row>
    <row r="172" spans="2:6" x14ac:dyDescent="0.2">
      <c r="B172" s="5">
        <v>62428</v>
      </c>
      <c r="C172" s="6">
        <v>43866</v>
      </c>
      <c r="D172" s="7" t="s">
        <v>54</v>
      </c>
      <c r="E172" s="7"/>
      <c r="F172" s="8">
        <v>14</v>
      </c>
    </row>
    <row r="173" spans="2:6" x14ac:dyDescent="0.2">
      <c r="B173" s="5">
        <v>62429</v>
      </c>
      <c r="C173" s="6">
        <v>43866</v>
      </c>
      <c r="D173" s="7" t="s">
        <v>64</v>
      </c>
      <c r="E173" s="7" t="s">
        <v>65</v>
      </c>
      <c r="F173" s="8">
        <v>14.5</v>
      </c>
    </row>
    <row r="174" spans="2:6" x14ac:dyDescent="0.2">
      <c r="B174" s="5">
        <v>62430</v>
      </c>
      <c r="C174" s="6">
        <v>43866</v>
      </c>
      <c r="D174" s="7" t="s">
        <v>64</v>
      </c>
      <c r="E174" s="7" t="s">
        <v>28</v>
      </c>
      <c r="F174" s="8">
        <v>14</v>
      </c>
    </row>
    <row r="175" spans="2:6" x14ac:dyDescent="0.2">
      <c r="B175" s="5">
        <v>62431</v>
      </c>
      <c r="C175" s="6">
        <v>43866</v>
      </c>
      <c r="D175" s="7" t="s">
        <v>54</v>
      </c>
      <c r="E175" s="7"/>
      <c r="F175" s="8">
        <v>16</v>
      </c>
    </row>
    <row r="176" spans="2:6" x14ac:dyDescent="0.2">
      <c r="B176" s="5">
        <v>62432</v>
      </c>
      <c r="C176" s="6">
        <v>43866</v>
      </c>
      <c r="D176" s="7" t="s">
        <v>55</v>
      </c>
      <c r="E176" s="7" t="s">
        <v>39</v>
      </c>
      <c r="F176" s="8">
        <v>14</v>
      </c>
    </row>
    <row r="177" spans="2:6" x14ac:dyDescent="0.2">
      <c r="B177" s="5">
        <v>62433</v>
      </c>
      <c r="C177" s="6">
        <v>43866</v>
      </c>
      <c r="D177" s="7" t="s">
        <v>55</v>
      </c>
      <c r="E177" s="7" t="s">
        <v>56</v>
      </c>
      <c r="F177" s="8">
        <v>17</v>
      </c>
    </row>
    <row r="178" spans="2:6" x14ac:dyDescent="0.2">
      <c r="B178" s="5">
        <v>62434</v>
      </c>
      <c r="C178" s="6">
        <v>43866</v>
      </c>
      <c r="D178" s="7" t="s">
        <v>55</v>
      </c>
      <c r="E178" s="7" t="s">
        <v>7</v>
      </c>
      <c r="F178" s="8">
        <v>21</v>
      </c>
    </row>
    <row r="179" spans="2:6" x14ac:dyDescent="0.2">
      <c r="B179" s="5">
        <v>62435</v>
      </c>
      <c r="C179" s="6">
        <v>43866</v>
      </c>
      <c r="D179" s="7" t="s">
        <v>54</v>
      </c>
      <c r="E179" s="7"/>
      <c r="F179" s="8">
        <v>17.5</v>
      </c>
    </row>
    <row r="180" spans="2:6" x14ac:dyDescent="0.2">
      <c r="B180" s="5">
        <v>62436</v>
      </c>
      <c r="C180" s="6">
        <v>43866</v>
      </c>
      <c r="D180" s="7" t="s">
        <v>54</v>
      </c>
      <c r="E180" s="7"/>
      <c r="F180" s="8">
        <v>17.5</v>
      </c>
    </row>
    <row r="181" spans="2:6" x14ac:dyDescent="0.2">
      <c r="B181" s="5">
        <v>62437</v>
      </c>
      <c r="C181" s="6">
        <v>43866</v>
      </c>
      <c r="D181" s="7" t="s">
        <v>54</v>
      </c>
      <c r="E181" s="7"/>
      <c r="F181" s="8">
        <v>20</v>
      </c>
    </row>
    <row r="182" spans="2:6" x14ac:dyDescent="0.2">
      <c r="B182" s="5">
        <v>62438</v>
      </c>
      <c r="C182" s="6">
        <v>43866</v>
      </c>
      <c r="D182" s="7" t="s">
        <v>55</v>
      </c>
      <c r="E182" s="7" t="s">
        <v>14</v>
      </c>
      <c r="F182" s="8">
        <v>21</v>
      </c>
    </row>
    <row r="183" spans="2:6" x14ac:dyDescent="0.2">
      <c r="B183" s="5">
        <v>62439</v>
      </c>
      <c r="C183" s="6">
        <v>43866</v>
      </c>
      <c r="D183" s="7" t="s">
        <v>55</v>
      </c>
      <c r="E183" s="7" t="s">
        <v>62</v>
      </c>
      <c r="F183" s="8">
        <v>14</v>
      </c>
    </row>
    <row r="184" spans="2:6" x14ac:dyDescent="0.2">
      <c r="B184" s="5">
        <v>62440</v>
      </c>
      <c r="C184" s="6">
        <v>43866</v>
      </c>
      <c r="D184" s="7" t="s">
        <v>55</v>
      </c>
      <c r="E184" s="7" t="s">
        <v>66</v>
      </c>
      <c r="F184" s="8">
        <v>16</v>
      </c>
    </row>
    <row r="185" spans="2:6" x14ac:dyDescent="0.2">
      <c r="B185" s="5">
        <v>62441</v>
      </c>
      <c r="C185" s="6">
        <v>43866</v>
      </c>
      <c r="D185" s="7" t="s">
        <v>55</v>
      </c>
      <c r="E185" s="7" t="s">
        <v>47</v>
      </c>
      <c r="F185" s="8">
        <v>15</v>
      </c>
    </row>
    <row r="186" spans="2:6" x14ac:dyDescent="0.2">
      <c r="B186" s="5">
        <v>62442</v>
      </c>
      <c r="C186" s="6">
        <v>43866</v>
      </c>
      <c r="D186" s="7" t="s">
        <v>55</v>
      </c>
      <c r="E186" s="7" t="s">
        <v>7</v>
      </c>
      <c r="F186" s="8">
        <v>21</v>
      </c>
    </row>
    <row r="187" spans="2:6" x14ac:dyDescent="0.2">
      <c r="B187" s="5">
        <v>62443</v>
      </c>
      <c r="C187" s="6">
        <v>43866</v>
      </c>
      <c r="D187" s="7" t="s">
        <v>55</v>
      </c>
      <c r="E187" s="7" t="s">
        <v>56</v>
      </c>
      <c r="F187" s="8">
        <v>17</v>
      </c>
    </row>
    <row r="188" spans="2:6" x14ac:dyDescent="0.2">
      <c r="B188" s="5">
        <v>62444</v>
      </c>
      <c r="C188" s="6">
        <v>43866</v>
      </c>
      <c r="D188" s="7" t="s">
        <v>55</v>
      </c>
      <c r="E188" s="7" t="s">
        <v>39</v>
      </c>
      <c r="F188" s="8">
        <v>14</v>
      </c>
    </row>
    <row r="189" spans="2:6" x14ac:dyDescent="0.2">
      <c r="B189" s="5">
        <v>62445</v>
      </c>
      <c r="C189" s="6">
        <v>43866</v>
      </c>
      <c r="D189" s="7" t="s">
        <v>55</v>
      </c>
      <c r="E189" s="7" t="s">
        <v>50</v>
      </c>
      <c r="F189" s="8">
        <v>20</v>
      </c>
    </row>
    <row r="190" spans="2:6" x14ac:dyDescent="0.2">
      <c r="B190" s="5">
        <v>62446</v>
      </c>
      <c r="C190" s="6">
        <v>43866</v>
      </c>
      <c r="D190" s="7" t="s">
        <v>64</v>
      </c>
      <c r="E190" s="7" t="s">
        <v>65</v>
      </c>
      <c r="F190" s="8">
        <v>14.5</v>
      </c>
    </row>
    <row r="191" spans="2:6" x14ac:dyDescent="0.2">
      <c r="B191" s="5">
        <v>62447</v>
      </c>
      <c r="C191" s="6">
        <v>43866</v>
      </c>
      <c r="D191" s="7" t="s">
        <v>64</v>
      </c>
      <c r="E191" s="7" t="s">
        <v>60</v>
      </c>
      <c r="F191" s="8">
        <v>14</v>
      </c>
    </row>
    <row r="192" spans="2:6" x14ac:dyDescent="0.2">
      <c r="B192" s="5">
        <v>62448</v>
      </c>
      <c r="C192" s="6">
        <v>43866</v>
      </c>
      <c r="D192" s="7" t="s">
        <v>54</v>
      </c>
      <c r="E192" s="7"/>
      <c r="F192" s="8">
        <v>14</v>
      </c>
    </row>
    <row r="193" spans="2:6" x14ac:dyDescent="0.2">
      <c r="B193" s="5">
        <v>62449</v>
      </c>
      <c r="C193" s="6" t="s">
        <v>22</v>
      </c>
      <c r="D193" s="7"/>
      <c r="E193" s="7"/>
      <c r="F193" s="8"/>
    </row>
    <row r="194" spans="2:6" x14ac:dyDescent="0.2">
      <c r="B194" s="5">
        <v>62450</v>
      </c>
      <c r="C194" s="6">
        <v>43866</v>
      </c>
      <c r="D194" s="7" t="s">
        <v>54</v>
      </c>
      <c r="E194" s="7"/>
      <c r="F194" s="8">
        <v>17.5</v>
      </c>
    </row>
    <row r="195" spans="2:6" x14ac:dyDescent="0.2">
      <c r="B195" s="5">
        <v>62451</v>
      </c>
      <c r="C195" s="6">
        <v>43866</v>
      </c>
      <c r="D195" s="7" t="s">
        <v>54</v>
      </c>
      <c r="E195" s="7"/>
      <c r="F195" s="8">
        <v>17.5</v>
      </c>
    </row>
    <row r="196" spans="2:6" x14ac:dyDescent="0.2">
      <c r="B196" s="5">
        <v>62452</v>
      </c>
      <c r="C196" s="6">
        <v>43866</v>
      </c>
      <c r="D196" s="7" t="s">
        <v>55</v>
      </c>
      <c r="E196" s="7" t="s">
        <v>50</v>
      </c>
      <c r="F196" s="8">
        <v>20</v>
      </c>
    </row>
    <row r="197" spans="2:6" x14ac:dyDescent="0.2">
      <c r="B197" s="5">
        <v>62453</v>
      </c>
      <c r="C197" s="6">
        <v>43866</v>
      </c>
      <c r="D197" s="7" t="s">
        <v>55</v>
      </c>
      <c r="E197" s="7" t="s">
        <v>62</v>
      </c>
      <c r="F197" s="8">
        <v>14</v>
      </c>
    </row>
    <row r="198" spans="2:6" x14ac:dyDescent="0.2">
      <c r="B198" s="5">
        <v>62454</v>
      </c>
      <c r="C198" s="6">
        <v>43866</v>
      </c>
      <c r="D198" s="7" t="s">
        <v>55</v>
      </c>
      <c r="E198" s="7" t="s">
        <v>47</v>
      </c>
      <c r="F198" s="8">
        <v>15</v>
      </c>
    </row>
    <row r="199" spans="2:6" x14ac:dyDescent="0.2">
      <c r="B199" s="5">
        <v>62455</v>
      </c>
      <c r="C199" s="6">
        <v>43866</v>
      </c>
      <c r="D199" s="7" t="s">
        <v>55</v>
      </c>
      <c r="E199" s="7" t="s">
        <v>67</v>
      </c>
      <c r="F199" s="8">
        <v>15</v>
      </c>
    </row>
    <row r="200" spans="2:6" x14ac:dyDescent="0.2">
      <c r="B200" s="5">
        <v>62456</v>
      </c>
      <c r="C200" s="6">
        <v>43866</v>
      </c>
      <c r="D200" s="7" t="s">
        <v>55</v>
      </c>
      <c r="E200" s="7" t="s">
        <v>50</v>
      </c>
      <c r="F200" s="8">
        <v>20</v>
      </c>
    </row>
    <row r="201" spans="2:6" x14ac:dyDescent="0.2">
      <c r="B201" s="5">
        <v>62457</v>
      </c>
      <c r="C201" s="6">
        <v>43866</v>
      </c>
      <c r="D201" s="7" t="s">
        <v>55</v>
      </c>
      <c r="E201" s="7" t="s">
        <v>20</v>
      </c>
      <c r="F201" s="8">
        <v>17</v>
      </c>
    </row>
    <row r="202" spans="2:6" x14ac:dyDescent="0.2">
      <c r="B202" s="5">
        <v>62458</v>
      </c>
      <c r="C202" s="6">
        <v>43866</v>
      </c>
      <c r="D202" s="7" t="s">
        <v>64</v>
      </c>
      <c r="E202" s="7" t="s">
        <v>28</v>
      </c>
      <c r="F202" s="8">
        <v>14</v>
      </c>
    </row>
    <row r="203" spans="2:6" x14ac:dyDescent="0.2">
      <c r="B203" s="5">
        <v>62459</v>
      </c>
      <c r="C203" s="6">
        <v>43866</v>
      </c>
      <c r="D203" s="7" t="s">
        <v>54</v>
      </c>
      <c r="E203" s="7"/>
      <c r="F203" s="8">
        <v>20</v>
      </c>
    </row>
    <row r="204" spans="2:6" x14ac:dyDescent="0.2">
      <c r="B204" s="5">
        <v>62460</v>
      </c>
      <c r="C204" s="6">
        <v>43866</v>
      </c>
      <c r="D204" s="7" t="s">
        <v>54</v>
      </c>
      <c r="E204" s="7"/>
      <c r="F204" s="8">
        <v>17.5</v>
      </c>
    </row>
    <row r="205" spans="2:6" x14ac:dyDescent="0.2">
      <c r="B205" s="5">
        <v>62461</v>
      </c>
      <c r="C205" s="6">
        <v>43866</v>
      </c>
      <c r="D205" s="7" t="s">
        <v>54</v>
      </c>
      <c r="E205" s="7"/>
      <c r="F205" s="8">
        <v>14</v>
      </c>
    </row>
    <row r="206" spans="2:6" x14ac:dyDescent="0.2">
      <c r="B206" s="5">
        <v>62462</v>
      </c>
      <c r="C206" s="6">
        <v>43866</v>
      </c>
      <c r="D206" s="7" t="s">
        <v>54</v>
      </c>
      <c r="E206" s="7"/>
      <c r="F206" s="8">
        <v>17.5</v>
      </c>
    </row>
    <row r="207" spans="2:6" x14ac:dyDescent="0.2">
      <c r="B207" s="5">
        <v>62463</v>
      </c>
      <c r="C207" s="6">
        <v>43866</v>
      </c>
      <c r="D207" s="7" t="s">
        <v>54</v>
      </c>
      <c r="E207" s="7"/>
      <c r="F207" s="8">
        <v>17.5</v>
      </c>
    </row>
    <row r="208" spans="2:6" x14ac:dyDescent="0.2">
      <c r="B208" s="5">
        <v>62464</v>
      </c>
      <c r="C208" s="6">
        <v>43866</v>
      </c>
      <c r="D208" s="7" t="s">
        <v>64</v>
      </c>
      <c r="E208" s="7" t="s">
        <v>14</v>
      </c>
      <c r="F208" s="8">
        <v>21</v>
      </c>
    </row>
    <row r="209" spans="2:6" x14ac:dyDescent="0.2">
      <c r="B209" s="5">
        <v>62465</v>
      </c>
      <c r="C209" s="6">
        <v>43866</v>
      </c>
      <c r="D209" s="7" t="s">
        <v>64</v>
      </c>
      <c r="E209" s="7" t="s">
        <v>60</v>
      </c>
      <c r="F209" s="8">
        <v>14</v>
      </c>
    </row>
    <row r="210" spans="2:6" x14ac:dyDescent="0.2">
      <c r="B210" s="5">
        <v>62466</v>
      </c>
      <c r="C210" s="6">
        <v>43866</v>
      </c>
      <c r="D210" s="7" t="s">
        <v>64</v>
      </c>
      <c r="E210" s="7" t="s">
        <v>68</v>
      </c>
      <c r="F210" s="8">
        <v>13</v>
      </c>
    </row>
    <row r="211" spans="2:6" x14ac:dyDescent="0.2">
      <c r="B211" s="5">
        <v>62467</v>
      </c>
      <c r="C211" s="6">
        <v>43866</v>
      </c>
      <c r="D211" s="7" t="s">
        <v>64</v>
      </c>
      <c r="E211" s="7" t="s">
        <v>68</v>
      </c>
      <c r="F211" s="8">
        <v>13</v>
      </c>
    </row>
    <row r="212" spans="2:6" x14ac:dyDescent="0.2">
      <c r="B212" s="5">
        <v>62468</v>
      </c>
      <c r="C212" s="6">
        <v>43866</v>
      </c>
      <c r="D212" s="7" t="s">
        <v>64</v>
      </c>
      <c r="E212" s="7" t="s">
        <v>28</v>
      </c>
      <c r="F212" s="8">
        <v>14</v>
      </c>
    </row>
    <row r="213" spans="2:6" x14ac:dyDescent="0.2">
      <c r="B213" s="5">
        <v>62469</v>
      </c>
      <c r="C213" s="6">
        <v>43866</v>
      </c>
      <c r="D213" s="7" t="s">
        <v>55</v>
      </c>
      <c r="E213" s="7" t="s">
        <v>66</v>
      </c>
      <c r="F213" s="8">
        <v>16</v>
      </c>
    </row>
    <row r="214" spans="2:6" x14ac:dyDescent="0.2">
      <c r="B214" s="5">
        <v>62470</v>
      </c>
      <c r="C214" s="6">
        <v>43866</v>
      </c>
      <c r="D214" s="7" t="s">
        <v>55</v>
      </c>
      <c r="E214" s="7" t="s">
        <v>39</v>
      </c>
      <c r="F214" s="8">
        <v>14</v>
      </c>
    </row>
    <row r="215" spans="2:6" x14ac:dyDescent="0.2">
      <c r="B215" s="5">
        <v>62471</v>
      </c>
      <c r="C215" s="6">
        <v>43866</v>
      </c>
      <c r="D215" s="7" t="s">
        <v>64</v>
      </c>
      <c r="E215" s="7" t="s">
        <v>7</v>
      </c>
      <c r="F215" s="8">
        <v>21</v>
      </c>
    </row>
    <row r="216" spans="2:6" x14ac:dyDescent="0.2">
      <c r="B216" s="5">
        <v>62472</v>
      </c>
      <c r="C216" s="6">
        <v>43866</v>
      </c>
      <c r="D216" s="7" t="s">
        <v>64</v>
      </c>
      <c r="E216" s="7" t="s">
        <v>47</v>
      </c>
      <c r="F216" s="8">
        <v>15</v>
      </c>
    </row>
    <row r="217" spans="2:6" x14ac:dyDescent="0.2">
      <c r="B217" s="5">
        <v>62473</v>
      </c>
      <c r="C217" s="6">
        <v>43866</v>
      </c>
      <c r="D217" s="7" t="s">
        <v>55</v>
      </c>
      <c r="E217" s="7" t="s">
        <v>56</v>
      </c>
      <c r="F217" s="8">
        <v>17</v>
      </c>
    </row>
    <row r="218" spans="2:6" x14ac:dyDescent="0.2">
      <c r="B218" s="5">
        <v>62474</v>
      </c>
      <c r="C218" s="6">
        <v>43866</v>
      </c>
      <c r="D218" s="7" t="s">
        <v>55</v>
      </c>
      <c r="E218" s="7" t="s">
        <v>67</v>
      </c>
      <c r="F218" s="8">
        <v>15</v>
      </c>
    </row>
    <row r="219" spans="2:6" x14ac:dyDescent="0.2">
      <c r="B219" s="5">
        <v>62475</v>
      </c>
      <c r="C219" s="6">
        <v>43866</v>
      </c>
      <c r="D219" s="7" t="s">
        <v>55</v>
      </c>
      <c r="E219" s="7" t="s">
        <v>69</v>
      </c>
      <c r="F219" s="8">
        <v>15</v>
      </c>
    </row>
    <row r="220" spans="2:6" x14ac:dyDescent="0.2">
      <c r="B220" s="5">
        <v>62476</v>
      </c>
      <c r="C220" s="6">
        <v>43866</v>
      </c>
      <c r="D220" s="7" t="s">
        <v>55</v>
      </c>
      <c r="E220" s="7" t="s">
        <v>20</v>
      </c>
      <c r="F220" s="8">
        <v>17</v>
      </c>
    </row>
    <row r="221" spans="2:6" x14ac:dyDescent="0.2">
      <c r="B221" s="5">
        <v>62477</v>
      </c>
      <c r="C221" s="6">
        <v>43866</v>
      </c>
      <c r="D221" s="7" t="s">
        <v>70</v>
      </c>
      <c r="E221" s="7"/>
      <c r="F221" s="8">
        <v>6</v>
      </c>
    </row>
    <row r="222" spans="2:6" x14ac:dyDescent="0.2">
      <c r="B222" s="5">
        <v>62478</v>
      </c>
      <c r="C222" s="6">
        <v>43866</v>
      </c>
      <c r="D222" s="7" t="s">
        <v>58</v>
      </c>
      <c r="E222" s="7" t="s">
        <v>14</v>
      </c>
      <c r="F222" s="8">
        <v>21</v>
      </c>
    </row>
    <row r="223" spans="2:6" x14ac:dyDescent="0.2">
      <c r="B223" s="5">
        <v>62479</v>
      </c>
      <c r="C223" s="6">
        <v>43866</v>
      </c>
      <c r="D223" s="7" t="s">
        <v>54</v>
      </c>
      <c r="E223" s="7"/>
      <c r="F223" s="8">
        <v>20</v>
      </c>
    </row>
    <row r="224" spans="2:6" x14ac:dyDescent="0.2">
      <c r="B224" s="5">
        <v>62480</v>
      </c>
      <c r="C224" s="6">
        <v>43866</v>
      </c>
      <c r="D224" s="7" t="s">
        <v>54</v>
      </c>
      <c r="E224" s="7"/>
      <c r="F224" s="8">
        <v>14</v>
      </c>
    </row>
    <row r="225" spans="2:6" x14ac:dyDescent="0.2">
      <c r="B225" s="5">
        <v>62481</v>
      </c>
      <c r="C225" s="6">
        <v>43866</v>
      </c>
      <c r="D225" s="7" t="s">
        <v>54</v>
      </c>
      <c r="E225" s="7"/>
      <c r="F225" s="8">
        <v>17.5</v>
      </c>
    </row>
    <row r="226" spans="2:6" x14ac:dyDescent="0.2">
      <c r="B226" s="5">
        <v>62482</v>
      </c>
      <c r="C226" s="6">
        <v>43866</v>
      </c>
      <c r="D226" s="7" t="s">
        <v>55</v>
      </c>
      <c r="E226" s="7" t="s">
        <v>39</v>
      </c>
      <c r="F226" s="8">
        <v>14</v>
      </c>
    </row>
    <row r="227" spans="2:6" x14ac:dyDescent="0.2">
      <c r="B227" s="5">
        <v>62483</v>
      </c>
      <c r="C227" s="6">
        <v>43866</v>
      </c>
      <c r="D227" s="7" t="s">
        <v>54</v>
      </c>
      <c r="E227" s="7"/>
      <c r="F227" s="8">
        <v>17.5</v>
      </c>
    </row>
    <row r="228" spans="2:6" x14ac:dyDescent="0.2">
      <c r="B228" s="5">
        <v>62484</v>
      </c>
      <c r="C228" s="6">
        <v>43866</v>
      </c>
      <c r="D228" s="7" t="s">
        <v>55</v>
      </c>
      <c r="E228" s="7" t="s">
        <v>62</v>
      </c>
      <c r="F228" s="8">
        <v>14</v>
      </c>
    </row>
    <row r="229" spans="2:6" x14ac:dyDescent="0.2">
      <c r="B229" s="5">
        <v>62485</v>
      </c>
      <c r="C229" s="6">
        <v>43866</v>
      </c>
      <c r="D229" s="7" t="s">
        <v>64</v>
      </c>
      <c r="E229" s="7" t="s">
        <v>60</v>
      </c>
      <c r="F229" s="8">
        <v>14</v>
      </c>
    </row>
    <row r="230" spans="2:6" x14ac:dyDescent="0.2">
      <c r="B230" s="5">
        <v>62486</v>
      </c>
      <c r="C230" s="6">
        <v>43866</v>
      </c>
      <c r="D230" s="7" t="s">
        <v>55</v>
      </c>
      <c r="E230" s="7" t="s">
        <v>56</v>
      </c>
      <c r="F230" s="8">
        <v>17</v>
      </c>
    </row>
    <row r="231" spans="2:6" x14ac:dyDescent="0.2">
      <c r="B231" s="5">
        <v>62487</v>
      </c>
      <c r="C231" s="6">
        <v>43866</v>
      </c>
      <c r="D231" s="7" t="s">
        <v>55</v>
      </c>
      <c r="E231" s="7" t="s">
        <v>50</v>
      </c>
      <c r="F231" s="8">
        <v>20</v>
      </c>
    </row>
    <row r="232" spans="2:6" x14ac:dyDescent="0.2">
      <c r="B232" s="5">
        <v>62488</v>
      </c>
      <c r="C232" s="6">
        <v>43866</v>
      </c>
      <c r="D232" s="7" t="s">
        <v>55</v>
      </c>
      <c r="E232" s="7" t="s">
        <v>66</v>
      </c>
      <c r="F232" s="8">
        <v>16</v>
      </c>
    </row>
    <row r="233" spans="2:6" x14ac:dyDescent="0.2">
      <c r="B233" s="5">
        <v>62489</v>
      </c>
      <c r="C233" s="6">
        <v>43866</v>
      </c>
      <c r="D233" s="7" t="s">
        <v>64</v>
      </c>
      <c r="E233" s="7" t="s">
        <v>34</v>
      </c>
      <c r="F233" s="8">
        <v>15</v>
      </c>
    </row>
    <row r="234" spans="2:6" x14ac:dyDescent="0.2">
      <c r="B234" s="5">
        <v>62490</v>
      </c>
      <c r="C234" s="6">
        <v>43866</v>
      </c>
      <c r="D234" s="7" t="s">
        <v>55</v>
      </c>
      <c r="E234" s="7" t="s">
        <v>67</v>
      </c>
      <c r="F234" s="8">
        <v>15</v>
      </c>
    </row>
    <row r="235" spans="2:6" x14ac:dyDescent="0.2">
      <c r="B235" s="5">
        <v>62491</v>
      </c>
      <c r="C235" s="6">
        <v>43866</v>
      </c>
      <c r="D235" s="7" t="s">
        <v>64</v>
      </c>
      <c r="E235" s="7" t="s">
        <v>7</v>
      </c>
      <c r="F235" s="8">
        <v>21</v>
      </c>
    </row>
    <row r="236" spans="2:6" x14ac:dyDescent="0.2">
      <c r="B236" s="5">
        <v>62492</v>
      </c>
      <c r="C236" s="6">
        <v>43866</v>
      </c>
      <c r="D236" s="7" t="s">
        <v>54</v>
      </c>
      <c r="E236" s="7"/>
      <c r="F236" s="8">
        <v>17.5</v>
      </c>
    </row>
    <row r="237" spans="2:6" x14ac:dyDescent="0.2">
      <c r="B237" s="5">
        <v>62493</v>
      </c>
      <c r="C237" s="6">
        <v>43866</v>
      </c>
      <c r="D237" s="7" t="s">
        <v>54</v>
      </c>
      <c r="E237" s="7"/>
      <c r="F237" s="8">
        <v>20</v>
      </c>
    </row>
    <row r="238" spans="2:6" x14ac:dyDescent="0.2">
      <c r="B238" s="5">
        <v>62494</v>
      </c>
      <c r="C238" s="6">
        <v>43866</v>
      </c>
      <c r="D238" s="7" t="s">
        <v>55</v>
      </c>
      <c r="E238" s="7" t="s">
        <v>69</v>
      </c>
      <c r="F238" s="8">
        <v>15</v>
      </c>
    </row>
    <row r="239" spans="2:6" x14ac:dyDescent="0.2">
      <c r="B239" s="5">
        <v>62495</v>
      </c>
      <c r="C239" s="6">
        <v>43866</v>
      </c>
      <c r="D239" s="7" t="s">
        <v>55</v>
      </c>
      <c r="E239" s="7" t="s">
        <v>20</v>
      </c>
      <c r="F239" s="8">
        <v>17</v>
      </c>
    </row>
    <row r="240" spans="2:6" x14ac:dyDescent="0.2">
      <c r="B240" s="5">
        <v>62496</v>
      </c>
      <c r="C240" s="6">
        <v>43866</v>
      </c>
      <c r="D240" s="7" t="s">
        <v>55</v>
      </c>
      <c r="E240" s="7" t="s">
        <v>62</v>
      </c>
      <c r="F240" s="8">
        <v>14</v>
      </c>
    </row>
    <row r="241" spans="2:6" x14ac:dyDescent="0.2">
      <c r="B241" s="5">
        <v>62497</v>
      </c>
      <c r="C241" s="6">
        <v>43866</v>
      </c>
      <c r="D241" s="7" t="s">
        <v>55</v>
      </c>
      <c r="E241" s="7" t="s">
        <v>39</v>
      </c>
      <c r="F241" s="8">
        <v>14</v>
      </c>
    </row>
    <row r="242" spans="2:6" x14ac:dyDescent="0.2">
      <c r="B242" s="5">
        <v>62498</v>
      </c>
      <c r="C242" s="6">
        <v>43866</v>
      </c>
      <c r="D242" s="7" t="s">
        <v>55</v>
      </c>
      <c r="E242" s="7" t="s">
        <v>62</v>
      </c>
      <c r="F242" s="8">
        <v>14</v>
      </c>
    </row>
    <row r="243" spans="2:6" x14ac:dyDescent="0.2">
      <c r="B243" s="5">
        <v>62499</v>
      </c>
      <c r="C243" s="6">
        <v>43866</v>
      </c>
      <c r="D243" s="7" t="s">
        <v>55</v>
      </c>
      <c r="E243" s="7" t="s">
        <v>14</v>
      </c>
      <c r="F243" s="8">
        <v>21</v>
      </c>
    </row>
    <row r="244" spans="2:6" x14ac:dyDescent="0.2">
      <c r="B244" s="5">
        <v>62500</v>
      </c>
      <c r="C244" s="6">
        <v>43866</v>
      </c>
      <c r="D244" s="7" t="s">
        <v>55</v>
      </c>
      <c r="E244" s="7" t="s">
        <v>7</v>
      </c>
      <c r="F244" s="8">
        <v>21</v>
      </c>
    </row>
    <row r="245" spans="2:6" x14ac:dyDescent="0.2">
      <c r="B245" s="5">
        <v>62501</v>
      </c>
      <c r="C245" s="6">
        <v>43867</v>
      </c>
      <c r="D245" s="7" t="s">
        <v>55</v>
      </c>
      <c r="E245" s="7" t="s">
        <v>71</v>
      </c>
      <c r="F245" s="8">
        <v>22</v>
      </c>
    </row>
    <row r="246" spans="2:6" x14ac:dyDescent="0.2">
      <c r="B246" s="5">
        <v>62502</v>
      </c>
      <c r="C246" s="6">
        <v>43867</v>
      </c>
      <c r="D246" s="7" t="s">
        <v>55</v>
      </c>
      <c r="E246" s="7" t="s">
        <v>50</v>
      </c>
      <c r="F246" s="8">
        <v>20</v>
      </c>
    </row>
    <row r="247" spans="2:6" x14ac:dyDescent="0.2">
      <c r="B247" s="5">
        <v>62503</v>
      </c>
      <c r="C247" s="6">
        <v>43867</v>
      </c>
      <c r="D247" s="7" t="s">
        <v>55</v>
      </c>
      <c r="E247" s="7" t="s">
        <v>72</v>
      </c>
      <c r="F247" s="8">
        <v>14</v>
      </c>
    </row>
    <row r="248" spans="2:6" x14ac:dyDescent="0.2">
      <c r="B248" s="5">
        <v>62504</v>
      </c>
      <c r="C248" s="6">
        <v>43867</v>
      </c>
      <c r="D248" s="7" t="s">
        <v>55</v>
      </c>
      <c r="E248" s="7" t="s">
        <v>56</v>
      </c>
      <c r="F248" s="8">
        <v>17</v>
      </c>
    </row>
    <row r="249" spans="2:6" x14ac:dyDescent="0.2">
      <c r="B249" s="5">
        <v>62505</v>
      </c>
      <c r="C249" s="6">
        <v>43867</v>
      </c>
      <c r="D249" s="7" t="s">
        <v>55</v>
      </c>
      <c r="E249" s="7" t="s">
        <v>47</v>
      </c>
      <c r="F249" s="8">
        <v>15</v>
      </c>
    </row>
    <row r="250" spans="2:6" x14ac:dyDescent="0.2">
      <c r="B250" s="5">
        <v>62506</v>
      </c>
      <c r="C250" s="6">
        <v>43867</v>
      </c>
      <c r="D250" s="7" t="s">
        <v>55</v>
      </c>
      <c r="E250" s="7" t="s">
        <v>39</v>
      </c>
      <c r="F250" s="8">
        <v>14</v>
      </c>
    </row>
    <row r="251" spans="2:6" x14ac:dyDescent="0.2">
      <c r="B251" s="5">
        <v>62507</v>
      </c>
      <c r="C251" s="6">
        <v>43867</v>
      </c>
      <c r="D251" s="7" t="s">
        <v>55</v>
      </c>
      <c r="E251" s="7" t="s">
        <v>14</v>
      </c>
      <c r="F251" s="8">
        <v>21</v>
      </c>
    </row>
    <row r="252" spans="2:6" x14ac:dyDescent="0.2">
      <c r="B252" s="5">
        <v>62508</v>
      </c>
      <c r="C252" s="6">
        <v>43867</v>
      </c>
      <c r="D252" s="7" t="s">
        <v>55</v>
      </c>
      <c r="E252" s="7" t="s">
        <v>71</v>
      </c>
      <c r="F252" s="8">
        <v>22</v>
      </c>
    </row>
    <row r="253" spans="2:6" x14ac:dyDescent="0.2">
      <c r="B253" s="5">
        <v>62509</v>
      </c>
      <c r="C253" s="6">
        <v>43867</v>
      </c>
      <c r="D253" s="7" t="s">
        <v>55</v>
      </c>
      <c r="E253" s="7" t="s">
        <v>7</v>
      </c>
      <c r="F253" s="8">
        <v>21</v>
      </c>
    </row>
    <row r="254" spans="2:6" x14ac:dyDescent="0.2">
      <c r="B254" s="5">
        <v>62510</v>
      </c>
      <c r="C254" s="6">
        <v>43867</v>
      </c>
      <c r="D254" s="7" t="s">
        <v>55</v>
      </c>
      <c r="E254" s="7" t="s">
        <v>72</v>
      </c>
      <c r="F254" s="8">
        <v>14</v>
      </c>
    </row>
    <row r="255" spans="2:6" x14ac:dyDescent="0.2">
      <c r="B255" s="5">
        <v>62511</v>
      </c>
      <c r="C255" s="6">
        <v>43867</v>
      </c>
      <c r="D255" s="7" t="s">
        <v>54</v>
      </c>
      <c r="E255" s="7"/>
      <c r="F255" s="8">
        <v>17.5</v>
      </c>
    </row>
    <row r="256" spans="2:6" x14ac:dyDescent="0.2">
      <c r="B256" s="5">
        <v>62512</v>
      </c>
      <c r="C256" s="6">
        <v>43867</v>
      </c>
      <c r="D256" s="7" t="s">
        <v>64</v>
      </c>
      <c r="E256" s="7" t="s">
        <v>65</v>
      </c>
      <c r="F256" s="8">
        <v>14.5</v>
      </c>
    </row>
    <row r="257" spans="2:6" x14ac:dyDescent="0.2">
      <c r="B257" s="5">
        <v>62513</v>
      </c>
      <c r="C257" s="6">
        <v>43867</v>
      </c>
      <c r="D257" s="7" t="s">
        <v>64</v>
      </c>
      <c r="E257" s="7" t="s">
        <v>28</v>
      </c>
      <c r="F257" s="8">
        <v>14</v>
      </c>
    </row>
    <row r="258" spans="2:6" x14ac:dyDescent="0.2">
      <c r="B258" s="5">
        <v>62514</v>
      </c>
      <c r="C258" s="6">
        <v>43867</v>
      </c>
      <c r="D258" s="7" t="s">
        <v>55</v>
      </c>
      <c r="E258" s="7" t="s">
        <v>56</v>
      </c>
      <c r="F258" s="8">
        <v>17</v>
      </c>
    </row>
    <row r="259" spans="2:6" x14ac:dyDescent="0.2">
      <c r="B259" s="5">
        <v>62515</v>
      </c>
      <c r="C259" s="6">
        <v>43867</v>
      </c>
      <c r="D259" s="7" t="s">
        <v>55</v>
      </c>
      <c r="E259" s="7" t="s">
        <v>33</v>
      </c>
      <c r="F259" s="8">
        <v>15</v>
      </c>
    </row>
    <row r="260" spans="2:6" x14ac:dyDescent="0.2">
      <c r="B260" s="5">
        <v>62516</v>
      </c>
      <c r="C260" s="6">
        <v>43867</v>
      </c>
      <c r="D260" s="7" t="s">
        <v>55</v>
      </c>
      <c r="E260" s="7" t="s">
        <v>66</v>
      </c>
      <c r="F260" s="8">
        <v>16</v>
      </c>
    </row>
    <row r="261" spans="2:6" x14ac:dyDescent="0.2">
      <c r="B261" s="5">
        <v>62517</v>
      </c>
      <c r="C261" s="6">
        <v>43867</v>
      </c>
      <c r="D261" s="7" t="s">
        <v>55</v>
      </c>
      <c r="E261" s="7" t="s">
        <v>62</v>
      </c>
      <c r="F261" s="8">
        <v>14</v>
      </c>
    </row>
    <row r="262" spans="2:6" x14ac:dyDescent="0.2">
      <c r="B262" s="5">
        <v>62518</v>
      </c>
      <c r="C262" s="6">
        <v>43867</v>
      </c>
      <c r="D262" s="7" t="s">
        <v>55</v>
      </c>
      <c r="E262" s="7" t="s">
        <v>47</v>
      </c>
      <c r="F262" s="8">
        <v>15</v>
      </c>
    </row>
    <row r="263" spans="2:6" x14ac:dyDescent="0.2">
      <c r="B263" s="5">
        <v>62519</v>
      </c>
      <c r="C263" s="6">
        <v>43867</v>
      </c>
      <c r="D263" s="7" t="s">
        <v>55</v>
      </c>
      <c r="E263" s="7" t="s">
        <v>50</v>
      </c>
      <c r="F263" s="8">
        <v>20</v>
      </c>
    </row>
    <row r="264" spans="2:6" x14ac:dyDescent="0.2">
      <c r="B264" s="5">
        <v>62520</v>
      </c>
      <c r="C264" s="6">
        <v>43867</v>
      </c>
      <c r="D264" s="7" t="s">
        <v>55</v>
      </c>
      <c r="E264" s="7" t="s">
        <v>39</v>
      </c>
      <c r="F264" s="8">
        <v>14</v>
      </c>
    </row>
    <row r="265" spans="2:6" x14ac:dyDescent="0.2">
      <c r="B265" s="5">
        <v>62521</v>
      </c>
      <c r="C265" s="6">
        <v>43867</v>
      </c>
      <c r="D265" s="7" t="s">
        <v>54</v>
      </c>
      <c r="E265" s="7"/>
      <c r="F265" s="8">
        <v>17.5</v>
      </c>
    </row>
    <row r="266" spans="2:6" x14ac:dyDescent="0.2">
      <c r="B266" s="5">
        <v>62522</v>
      </c>
      <c r="C266" s="6">
        <v>43867</v>
      </c>
      <c r="D266" s="7" t="s">
        <v>54</v>
      </c>
      <c r="E266" s="7"/>
      <c r="F266" s="8">
        <v>20</v>
      </c>
    </row>
    <row r="267" spans="2:6" x14ac:dyDescent="0.2">
      <c r="B267" s="5">
        <v>62523</v>
      </c>
      <c r="C267" s="6">
        <v>43867</v>
      </c>
      <c r="D267" s="7" t="s">
        <v>54</v>
      </c>
      <c r="E267" s="7"/>
      <c r="F267" s="8">
        <v>17.5</v>
      </c>
    </row>
    <row r="268" spans="2:6" x14ac:dyDescent="0.2">
      <c r="B268" s="5">
        <v>62524</v>
      </c>
      <c r="C268" s="6">
        <v>43867</v>
      </c>
      <c r="D268" s="7" t="s">
        <v>64</v>
      </c>
      <c r="E268" s="7" t="s">
        <v>60</v>
      </c>
      <c r="F268" s="8">
        <v>14</v>
      </c>
    </row>
    <row r="269" spans="2:6" x14ac:dyDescent="0.2">
      <c r="B269" s="5">
        <v>62525</v>
      </c>
      <c r="C269" s="6">
        <v>43867</v>
      </c>
      <c r="D269" s="7" t="s">
        <v>55</v>
      </c>
      <c r="E269" s="7" t="s">
        <v>14</v>
      </c>
      <c r="F269" s="8">
        <v>21</v>
      </c>
    </row>
    <row r="270" spans="2:6" x14ac:dyDescent="0.2">
      <c r="B270" s="5">
        <v>62526</v>
      </c>
      <c r="C270" s="6">
        <v>43867</v>
      </c>
      <c r="D270" s="7" t="s">
        <v>55</v>
      </c>
      <c r="E270" s="7" t="s">
        <v>48</v>
      </c>
      <c r="F270" s="8">
        <v>17</v>
      </c>
    </row>
    <row r="271" spans="2:6" x14ac:dyDescent="0.2">
      <c r="B271" s="5">
        <v>62527</v>
      </c>
      <c r="C271" s="6">
        <v>43867</v>
      </c>
      <c r="D271" s="7" t="s">
        <v>55</v>
      </c>
      <c r="E271" s="7" t="s">
        <v>7</v>
      </c>
      <c r="F271" s="8">
        <v>21</v>
      </c>
    </row>
    <row r="272" spans="2:6" x14ac:dyDescent="0.2">
      <c r="B272" s="5">
        <v>62528</v>
      </c>
      <c r="C272" s="6">
        <v>43867</v>
      </c>
      <c r="D272" s="7" t="s">
        <v>55</v>
      </c>
      <c r="E272" s="7" t="s">
        <v>50</v>
      </c>
      <c r="F272" s="8">
        <v>20</v>
      </c>
    </row>
    <row r="273" spans="2:6" x14ac:dyDescent="0.2">
      <c r="B273" s="5">
        <v>62529</v>
      </c>
      <c r="C273" s="6">
        <v>43867</v>
      </c>
      <c r="D273" s="7" t="s">
        <v>55</v>
      </c>
      <c r="E273" s="7" t="s">
        <v>56</v>
      </c>
      <c r="F273" s="8">
        <v>17</v>
      </c>
    </row>
    <row r="274" spans="2:6" x14ac:dyDescent="0.2">
      <c r="B274" s="5">
        <v>62530</v>
      </c>
      <c r="C274" s="6">
        <v>43867</v>
      </c>
      <c r="D274" s="7" t="s">
        <v>54</v>
      </c>
      <c r="E274" s="7"/>
      <c r="F274" s="8">
        <v>17.5</v>
      </c>
    </row>
    <row r="275" spans="2:6" x14ac:dyDescent="0.2">
      <c r="B275" s="5">
        <v>62531</v>
      </c>
      <c r="C275" s="6">
        <v>43867</v>
      </c>
      <c r="D275" s="7" t="s">
        <v>55</v>
      </c>
      <c r="E275" s="7" t="s">
        <v>47</v>
      </c>
      <c r="F275" s="8">
        <v>15</v>
      </c>
    </row>
    <row r="276" spans="2:6" x14ac:dyDescent="0.2">
      <c r="B276" s="5">
        <v>62532</v>
      </c>
      <c r="C276" s="6">
        <v>43867</v>
      </c>
      <c r="D276" s="7" t="s">
        <v>55</v>
      </c>
      <c r="E276" s="7" t="s">
        <v>39</v>
      </c>
      <c r="F276" s="8">
        <v>14</v>
      </c>
    </row>
    <row r="277" spans="2:6" x14ac:dyDescent="0.2">
      <c r="B277" s="5">
        <v>62533</v>
      </c>
      <c r="C277" s="6">
        <v>43867</v>
      </c>
      <c r="D277" s="7" t="s">
        <v>55</v>
      </c>
      <c r="E277" s="7" t="s">
        <v>33</v>
      </c>
      <c r="F277" s="8">
        <v>15</v>
      </c>
    </row>
    <row r="278" spans="2:6" x14ac:dyDescent="0.2">
      <c r="B278" s="5">
        <v>62534</v>
      </c>
      <c r="C278" s="6">
        <v>43867</v>
      </c>
      <c r="D278" s="7" t="s">
        <v>55</v>
      </c>
      <c r="E278" s="7" t="s">
        <v>66</v>
      </c>
      <c r="F278" s="8">
        <v>16</v>
      </c>
    </row>
    <row r="279" spans="2:6" x14ac:dyDescent="0.2">
      <c r="B279" s="5">
        <v>62535</v>
      </c>
      <c r="C279" s="6">
        <v>43867</v>
      </c>
      <c r="D279" s="7" t="s">
        <v>55</v>
      </c>
      <c r="E279" s="7" t="s">
        <v>48</v>
      </c>
      <c r="F279" s="8">
        <v>17</v>
      </c>
    </row>
    <row r="280" spans="2:6" x14ac:dyDescent="0.2">
      <c r="B280" s="5">
        <v>62536</v>
      </c>
      <c r="C280" s="6">
        <v>43867</v>
      </c>
      <c r="D280" s="7" t="s">
        <v>64</v>
      </c>
      <c r="E280" s="7" t="s">
        <v>65</v>
      </c>
      <c r="F280" s="8">
        <v>14.5</v>
      </c>
    </row>
    <row r="281" spans="2:6" x14ac:dyDescent="0.2">
      <c r="B281" s="5">
        <v>62537</v>
      </c>
      <c r="C281" s="6" t="s">
        <v>22</v>
      </c>
      <c r="D281" s="7"/>
      <c r="E281" s="7"/>
      <c r="F281" s="8"/>
    </row>
    <row r="282" spans="2:6" x14ac:dyDescent="0.2">
      <c r="B282" s="5">
        <v>62538</v>
      </c>
      <c r="C282" s="6">
        <v>43867</v>
      </c>
      <c r="D282" s="7" t="s">
        <v>64</v>
      </c>
      <c r="E282" s="7" t="s">
        <v>28</v>
      </c>
      <c r="F282" s="8">
        <v>14</v>
      </c>
    </row>
    <row r="283" spans="2:6" x14ac:dyDescent="0.2">
      <c r="B283" s="5">
        <v>62539</v>
      </c>
      <c r="C283" s="6">
        <v>43867</v>
      </c>
      <c r="D283" s="7" t="s">
        <v>55</v>
      </c>
      <c r="E283" s="7" t="s">
        <v>14</v>
      </c>
      <c r="F283" s="8">
        <v>21</v>
      </c>
    </row>
    <row r="284" spans="2:6" x14ac:dyDescent="0.2">
      <c r="B284" s="5">
        <v>62540</v>
      </c>
      <c r="C284" s="6">
        <v>43867</v>
      </c>
      <c r="D284" s="7" t="s">
        <v>54</v>
      </c>
      <c r="E284" s="7"/>
      <c r="F284" s="8">
        <v>17.5</v>
      </c>
    </row>
    <row r="285" spans="2:6" x14ac:dyDescent="0.2">
      <c r="B285" s="5">
        <v>62541</v>
      </c>
      <c r="C285" s="6">
        <v>43867</v>
      </c>
      <c r="D285" s="7" t="s">
        <v>55</v>
      </c>
      <c r="E285" s="7" t="s">
        <v>7</v>
      </c>
      <c r="F285" s="8">
        <v>21</v>
      </c>
    </row>
    <row r="286" spans="2:6" x14ac:dyDescent="0.2">
      <c r="B286" s="5">
        <v>62542</v>
      </c>
      <c r="C286" s="6">
        <v>43867</v>
      </c>
      <c r="D286" s="7" t="s">
        <v>55</v>
      </c>
      <c r="E286" s="7" t="s">
        <v>71</v>
      </c>
      <c r="F286" s="8">
        <v>22</v>
      </c>
    </row>
    <row r="287" spans="2:6" x14ac:dyDescent="0.2">
      <c r="B287" s="5">
        <v>62543</v>
      </c>
      <c r="C287" s="6">
        <v>43867</v>
      </c>
      <c r="D287" s="7" t="s">
        <v>55</v>
      </c>
      <c r="E287" s="7" t="s">
        <v>50</v>
      </c>
      <c r="F287" s="8">
        <v>20</v>
      </c>
    </row>
    <row r="288" spans="2:6" x14ac:dyDescent="0.2">
      <c r="B288" s="5">
        <v>62544</v>
      </c>
      <c r="C288" s="6">
        <v>43867</v>
      </c>
      <c r="D288" s="7" t="s">
        <v>55</v>
      </c>
      <c r="E288" s="7" t="s">
        <v>33</v>
      </c>
      <c r="F288" s="8">
        <v>15</v>
      </c>
    </row>
    <row r="289" spans="2:6" x14ac:dyDescent="0.2">
      <c r="B289" s="5">
        <v>62545</v>
      </c>
      <c r="C289" s="6">
        <v>43867</v>
      </c>
      <c r="D289" s="7" t="s">
        <v>55</v>
      </c>
      <c r="E289" s="7" t="s">
        <v>47</v>
      </c>
      <c r="F289" s="8">
        <v>15</v>
      </c>
    </row>
    <row r="290" spans="2:6" x14ac:dyDescent="0.2">
      <c r="B290" s="5">
        <v>62546</v>
      </c>
      <c r="C290" s="6">
        <v>43867</v>
      </c>
      <c r="D290" s="7" t="s">
        <v>55</v>
      </c>
      <c r="E290" s="7" t="s">
        <v>39</v>
      </c>
      <c r="F290" s="8">
        <v>14</v>
      </c>
    </row>
    <row r="291" spans="2:6" x14ac:dyDescent="0.2">
      <c r="B291" s="5">
        <v>62547</v>
      </c>
      <c r="C291" s="6">
        <v>43867</v>
      </c>
      <c r="D291" s="7" t="s">
        <v>55</v>
      </c>
      <c r="E291" s="7" t="s">
        <v>48</v>
      </c>
      <c r="F291" s="8">
        <v>17</v>
      </c>
    </row>
    <row r="292" spans="2:6" x14ac:dyDescent="0.2">
      <c r="B292" s="5">
        <v>62548</v>
      </c>
      <c r="C292" s="6">
        <v>43867</v>
      </c>
      <c r="D292" s="7" t="s">
        <v>54</v>
      </c>
      <c r="E292" s="7"/>
      <c r="F292" s="8">
        <v>20</v>
      </c>
    </row>
    <row r="293" spans="2:6" x14ac:dyDescent="0.2">
      <c r="B293" s="5">
        <v>62549</v>
      </c>
      <c r="C293" s="6">
        <v>43867</v>
      </c>
      <c r="D293" s="7" t="s">
        <v>54</v>
      </c>
      <c r="E293" s="7"/>
      <c r="F293" s="8">
        <v>17.5</v>
      </c>
    </row>
    <row r="294" spans="2:6" x14ac:dyDescent="0.2">
      <c r="B294" s="5">
        <v>62550</v>
      </c>
      <c r="C294" s="6">
        <v>43867</v>
      </c>
      <c r="D294" s="7" t="s">
        <v>64</v>
      </c>
      <c r="E294" s="7" t="s">
        <v>60</v>
      </c>
      <c r="F294" s="8">
        <v>14</v>
      </c>
    </row>
    <row r="295" spans="2:6" x14ac:dyDescent="0.2">
      <c r="B295" s="5">
        <v>62551</v>
      </c>
      <c r="C295" s="6">
        <v>43867</v>
      </c>
      <c r="D295" s="7" t="s">
        <v>54</v>
      </c>
      <c r="E295" s="7"/>
      <c r="F295" s="8">
        <v>17.5</v>
      </c>
    </row>
    <row r="296" spans="2:6" x14ac:dyDescent="0.2">
      <c r="B296" s="5">
        <v>62552</v>
      </c>
      <c r="C296" s="6">
        <v>43867</v>
      </c>
      <c r="D296" s="7" t="s">
        <v>64</v>
      </c>
      <c r="E296" s="7" t="s">
        <v>65</v>
      </c>
      <c r="F296" s="8">
        <v>14.5</v>
      </c>
    </row>
    <row r="297" spans="2:6" x14ac:dyDescent="0.2">
      <c r="B297" s="5">
        <v>62553</v>
      </c>
      <c r="C297" s="6">
        <v>43867</v>
      </c>
      <c r="D297" s="7" t="s">
        <v>64</v>
      </c>
      <c r="E297" s="7" t="s">
        <v>28</v>
      </c>
      <c r="F297" s="8">
        <v>14</v>
      </c>
    </row>
    <row r="298" spans="2:6" x14ac:dyDescent="0.2">
      <c r="B298" s="5">
        <v>62554</v>
      </c>
      <c r="C298" s="6">
        <v>43867</v>
      </c>
      <c r="D298" s="7" t="s">
        <v>55</v>
      </c>
      <c r="E298" s="7" t="s">
        <v>66</v>
      </c>
      <c r="F298" s="8">
        <v>16</v>
      </c>
    </row>
    <row r="299" spans="2:6" x14ac:dyDescent="0.2">
      <c r="B299" s="5">
        <v>62555</v>
      </c>
      <c r="C299" s="6">
        <v>43867</v>
      </c>
      <c r="D299" s="7" t="s">
        <v>59</v>
      </c>
      <c r="E299" s="7" t="s">
        <v>14</v>
      </c>
      <c r="F299" s="8">
        <v>21</v>
      </c>
    </row>
    <row r="300" spans="2:6" x14ac:dyDescent="0.2">
      <c r="B300" s="5">
        <v>62556</v>
      </c>
      <c r="C300" s="6">
        <v>43867</v>
      </c>
      <c r="D300" s="7" t="s">
        <v>55</v>
      </c>
      <c r="E300" s="7" t="s">
        <v>56</v>
      </c>
      <c r="F300" s="8">
        <v>17</v>
      </c>
    </row>
    <row r="301" spans="2:6" x14ac:dyDescent="0.2">
      <c r="B301" s="5">
        <v>62557</v>
      </c>
      <c r="C301" s="6">
        <v>43867</v>
      </c>
      <c r="D301" s="7" t="s">
        <v>55</v>
      </c>
      <c r="E301" s="7" t="s">
        <v>71</v>
      </c>
      <c r="F301" s="8">
        <v>22</v>
      </c>
    </row>
    <row r="302" spans="2:6" x14ac:dyDescent="0.2">
      <c r="B302" s="5">
        <v>62558</v>
      </c>
      <c r="C302" s="6">
        <v>43867</v>
      </c>
      <c r="D302" s="7" t="s">
        <v>55</v>
      </c>
      <c r="E302" s="7" t="s">
        <v>47</v>
      </c>
      <c r="F302" s="8">
        <v>15</v>
      </c>
    </row>
    <row r="303" spans="2:6" x14ac:dyDescent="0.2">
      <c r="B303" s="5">
        <v>62559</v>
      </c>
      <c r="C303" s="6">
        <v>43867</v>
      </c>
      <c r="D303" s="7" t="s">
        <v>55</v>
      </c>
      <c r="E303" s="7" t="s">
        <v>33</v>
      </c>
      <c r="F303" s="8">
        <v>15</v>
      </c>
    </row>
    <row r="304" spans="2:6" x14ac:dyDescent="0.2">
      <c r="B304" s="5">
        <v>62560</v>
      </c>
      <c r="C304" s="6">
        <v>43867</v>
      </c>
      <c r="D304" s="7" t="s">
        <v>55</v>
      </c>
      <c r="E304" s="7" t="s">
        <v>48</v>
      </c>
      <c r="F304" s="8">
        <v>17</v>
      </c>
    </row>
    <row r="305" spans="2:6" x14ac:dyDescent="0.2">
      <c r="B305" s="5">
        <v>62561</v>
      </c>
      <c r="C305" s="6">
        <v>43867</v>
      </c>
      <c r="D305" s="7" t="s">
        <v>55</v>
      </c>
      <c r="E305" s="7" t="s">
        <v>56</v>
      </c>
      <c r="F305" s="8">
        <v>17</v>
      </c>
    </row>
    <row r="306" spans="2:6" x14ac:dyDescent="0.2">
      <c r="B306" s="5">
        <v>62562</v>
      </c>
      <c r="C306" s="6">
        <v>43867</v>
      </c>
      <c r="D306" s="7" t="s">
        <v>55</v>
      </c>
      <c r="E306" s="7" t="s">
        <v>50</v>
      </c>
      <c r="F306" s="8">
        <v>20</v>
      </c>
    </row>
    <row r="307" spans="2:6" x14ac:dyDescent="0.2">
      <c r="B307" s="5">
        <v>62563</v>
      </c>
      <c r="C307" s="6">
        <v>43867</v>
      </c>
      <c r="D307" s="7" t="s">
        <v>59</v>
      </c>
      <c r="E307" s="7" t="s">
        <v>7</v>
      </c>
      <c r="F307" s="8">
        <v>21</v>
      </c>
    </row>
    <row r="308" spans="2:6" x14ac:dyDescent="0.2">
      <c r="B308" s="5">
        <v>62564</v>
      </c>
      <c r="C308" s="6">
        <v>43867</v>
      </c>
      <c r="D308" s="7" t="s">
        <v>54</v>
      </c>
      <c r="E308" s="7"/>
      <c r="F308" s="8">
        <v>17.5</v>
      </c>
    </row>
    <row r="309" spans="2:6" x14ac:dyDescent="0.2">
      <c r="B309" s="5">
        <v>62565</v>
      </c>
      <c r="C309" s="6">
        <v>43867</v>
      </c>
      <c r="D309" s="7" t="s">
        <v>54</v>
      </c>
      <c r="E309" s="7"/>
      <c r="F309" s="8">
        <v>20</v>
      </c>
    </row>
    <row r="310" spans="2:6" x14ac:dyDescent="0.2">
      <c r="B310" s="5">
        <v>62566</v>
      </c>
      <c r="C310" s="6">
        <v>43867</v>
      </c>
      <c r="D310" s="7" t="s">
        <v>64</v>
      </c>
      <c r="E310" s="7" t="s">
        <v>60</v>
      </c>
      <c r="F310" s="8">
        <v>14</v>
      </c>
    </row>
    <row r="311" spans="2:6" x14ac:dyDescent="0.2">
      <c r="B311" s="5">
        <v>62567</v>
      </c>
      <c r="C311" s="6">
        <v>43867</v>
      </c>
      <c r="D311" s="7" t="s">
        <v>54</v>
      </c>
      <c r="E311" s="7"/>
      <c r="F311" s="8">
        <v>17.5</v>
      </c>
    </row>
    <row r="312" spans="2:6" x14ac:dyDescent="0.2">
      <c r="B312" s="5">
        <v>62568</v>
      </c>
      <c r="C312" s="6">
        <v>43867</v>
      </c>
      <c r="D312" s="7" t="s">
        <v>5</v>
      </c>
      <c r="E312" s="7" t="s">
        <v>7</v>
      </c>
      <c r="F312" s="8">
        <v>21</v>
      </c>
    </row>
    <row r="313" spans="2:6" x14ac:dyDescent="0.2">
      <c r="B313" s="5">
        <v>62569</v>
      </c>
      <c r="C313" s="6">
        <v>43867</v>
      </c>
      <c r="D313" s="7" t="s">
        <v>64</v>
      </c>
      <c r="E313" s="7" t="s">
        <v>65</v>
      </c>
      <c r="F313" s="8">
        <v>14.5</v>
      </c>
    </row>
    <row r="314" spans="2:6" x14ac:dyDescent="0.2">
      <c r="B314" s="5">
        <v>62570</v>
      </c>
      <c r="C314" s="6">
        <v>43867</v>
      </c>
      <c r="D314" s="7" t="s">
        <v>55</v>
      </c>
      <c r="E314" s="7" t="s">
        <v>71</v>
      </c>
      <c r="F314" s="8">
        <v>22</v>
      </c>
    </row>
    <row r="315" spans="2:6" x14ac:dyDescent="0.2">
      <c r="B315" s="5">
        <v>62571</v>
      </c>
      <c r="C315" s="6">
        <v>43867</v>
      </c>
      <c r="D315" s="7" t="s">
        <v>55</v>
      </c>
      <c r="E315" s="7" t="s">
        <v>39</v>
      </c>
      <c r="F315" s="8">
        <v>14</v>
      </c>
    </row>
    <row r="316" spans="2:6" x14ac:dyDescent="0.2">
      <c r="B316" s="5">
        <v>62572</v>
      </c>
      <c r="C316" s="6">
        <v>43867</v>
      </c>
      <c r="D316" s="7" t="s">
        <v>55</v>
      </c>
      <c r="E316" s="7" t="s">
        <v>66</v>
      </c>
      <c r="F316" s="8">
        <v>16</v>
      </c>
    </row>
    <row r="317" spans="2:6" x14ac:dyDescent="0.2">
      <c r="B317" s="5">
        <v>62573</v>
      </c>
      <c r="C317" s="6">
        <v>43867</v>
      </c>
      <c r="D317" s="7" t="s">
        <v>55</v>
      </c>
      <c r="E317" s="7" t="s">
        <v>47</v>
      </c>
      <c r="F317" s="8">
        <v>15</v>
      </c>
    </row>
    <row r="318" spans="2:6" x14ac:dyDescent="0.2">
      <c r="B318" s="5">
        <v>62574</v>
      </c>
      <c r="C318" s="6">
        <v>43867</v>
      </c>
      <c r="D318" s="7" t="s">
        <v>55</v>
      </c>
      <c r="E318" s="7" t="s">
        <v>56</v>
      </c>
      <c r="F318" s="8">
        <v>17</v>
      </c>
    </row>
    <row r="319" spans="2:6" x14ac:dyDescent="0.2">
      <c r="B319" s="5">
        <v>62575</v>
      </c>
      <c r="C319" s="6">
        <v>43867</v>
      </c>
      <c r="D319" s="7" t="s">
        <v>54</v>
      </c>
      <c r="E319" s="7"/>
      <c r="F319" s="8">
        <v>17.5</v>
      </c>
    </row>
    <row r="320" spans="2:6" x14ac:dyDescent="0.2">
      <c r="B320" s="5">
        <v>62576</v>
      </c>
      <c r="C320" s="6">
        <v>43867</v>
      </c>
      <c r="D320" s="7" t="s">
        <v>54</v>
      </c>
      <c r="E320" s="7"/>
      <c r="F320" s="8">
        <v>20</v>
      </c>
    </row>
    <row r="321" spans="2:6" x14ac:dyDescent="0.2">
      <c r="B321" s="5">
        <v>62577</v>
      </c>
      <c r="C321" s="6">
        <v>43867</v>
      </c>
      <c r="D321" s="7" t="s">
        <v>54</v>
      </c>
      <c r="E321" s="7"/>
      <c r="F321" s="8">
        <v>17.5</v>
      </c>
    </row>
    <row r="322" spans="2:6" x14ac:dyDescent="0.2">
      <c r="B322" s="5">
        <v>62578</v>
      </c>
      <c r="C322" s="6">
        <v>43867</v>
      </c>
      <c r="D322" s="7" t="s">
        <v>64</v>
      </c>
      <c r="E322" s="7" t="s">
        <v>60</v>
      </c>
      <c r="F322" s="8">
        <v>14</v>
      </c>
    </row>
    <row r="323" spans="2:6" x14ac:dyDescent="0.2">
      <c r="B323" s="5">
        <v>62579</v>
      </c>
      <c r="C323" s="6">
        <v>43867</v>
      </c>
      <c r="D323" s="7" t="s">
        <v>64</v>
      </c>
      <c r="E323" s="7" t="s">
        <v>65</v>
      </c>
      <c r="F323" s="8">
        <v>14.5</v>
      </c>
    </row>
    <row r="324" spans="2:6" x14ac:dyDescent="0.2">
      <c r="B324" s="5">
        <v>62580</v>
      </c>
      <c r="C324" s="6">
        <v>43867</v>
      </c>
      <c r="D324" s="7" t="s">
        <v>59</v>
      </c>
      <c r="E324" s="7" t="s">
        <v>38</v>
      </c>
      <c r="F324" s="8">
        <v>15</v>
      </c>
    </row>
    <row r="325" spans="2:6" x14ac:dyDescent="0.2">
      <c r="B325" s="5">
        <v>62581</v>
      </c>
      <c r="C325" s="6">
        <v>43867</v>
      </c>
      <c r="D325" s="7" t="s">
        <v>59</v>
      </c>
      <c r="E325" s="7" t="s">
        <v>14</v>
      </c>
      <c r="F325" s="8">
        <v>21</v>
      </c>
    </row>
    <row r="326" spans="2:6" x14ac:dyDescent="0.2">
      <c r="B326" s="5">
        <v>62582</v>
      </c>
      <c r="C326" s="6">
        <v>43867</v>
      </c>
      <c r="D326" s="7" t="s">
        <v>64</v>
      </c>
      <c r="E326" s="7" t="s">
        <v>28</v>
      </c>
      <c r="F326" s="8">
        <v>14</v>
      </c>
    </row>
    <row r="327" spans="2:6" x14ac:dyDescent="0.2">
      <c r="B327" s="5">
        <v>62583</v>
      </c>
      <c r="C327" s="6">
        <v>43867</v>
      </c>
      <c r="D327" s="7" t="s">
        <v>59</v>
      </c>
      <c r="E327" s="7" t="s">
        <v>48</v>
      </c>
      <c r="F327" s="8">
        <v>17</v>
      </c>
    </row>
    <row r="328" spans="2:6" x14ac:dyDescent="0.2">
      <c r="B328" s="5">
        <v>62584</v>
      </c>
      <c r="C328" s="6">
        <v>43867</v>
      </c>
      <c r="D328" s="7" t="s">
        <v>55</v>
      </c>
      <c r="E328" s="7" t="s">
        <v>50</v>
      </c>
      <c r="F328" s="8">
        <v>20</v>
      </c>
    </row>
    <row r="329" spans="2:6" x14ac:dyDescent="0.2">
      <c r="B329" s="5">
        <v>62585</v>
      </c>
      <c r="C329" s="6">
        <v>43867</v>
      </c>
      <c r="D329" s="7" t="s">
        <v>55</v>
      </c>
      <c r="E329" s="7" t="s">
        <v>39</v>
      </c>
      <c r="F329" s="8">
        <v>14</v>
      </c>
    </row>
    <row r="330" spans="2:6" x14ac:dyDescent="0.2">
      <c r="B330" s="5">
        <v>62586</v>
      </c>
      <c r="C330" s="6">
        <v>43867</v>
      </c>
      <c r="D330" s="7" t="s">
        <v>55</v>
      </c>
      <c r="E330" s="7" t="s">
        <v>71</v>
      </c>
      <c r="F330" s="8">
        <v>22</v>
      </c>
    </row>
    <row r="331" spans="2:6" x14ac:dyDescent="0.2">
      <c r="B331" s="5">
        <v>62587</v>
      </c>
      <c r="C331" s="6">
        <v>43867</v>
      </c>
      <c r="D331" s="7" t="s">
        <v>55</v>
      </c>
      <c r="E331" s="7" t="s">
        <v>47</v>
      </c>
      <c r="F331" s="8">
        <v>15</v>
      </c>
    </row>
    <row r="332" spans="2:6" x14ac:dyDescent="0.2">
      <c r="B332" s="5">
        <v>62588</v>
      </c>
      <c r="C332" s="6">
        <v>43867</v>
      </c>
      <c r="D332" s="7" t="s">
        <v>54</v>
      </c>
      <c r="E332" s="7"/>
      <c r="F332" s="8">
        <v>17.5</v>
      </c>
    </row>
    <row r="333" spans="2:6" x14ac:dyDescent="0.2">
      <c r="B333" s="5">
        <v>62589</v>
      </c>
      <c r="C333" s="6">
        <v>43867</v>
      </c>
      <c r="D333" s="7" t="s">
        <v>54</v>
      </c>
      <c r="E333" s="7"/>
      <c r="F333" s="8">
        <v>17.5</v>
      </c>
    </row>
    <row r="334" spans="2:6" x14ac:dyDescent="0.2">
      <c r="B334" s="5">
        <v>62590</v>
      </c>
      <c r="C334" s="6">
        <v>43867</v>
      </c>
      <c r="D334" s="7" t="s">
        <v>55</v>
      </c>
      <c r="E334" s="7" t="s">
        <v>66</v>
      </c>
      <c r="F334" s="8">
        <v>16</v>
      </c>
    </row>
    <row r="335" spans="2:6" x14ac:dyDescent="0.2">
      <c r="B335" s="5">
        <v>62591</v>
      </c>
      <c r="C335" s="6">
        <v>43867</v>
      </c>
      <c r="D335" s="7" t="s">
        <v>64</v>
      </c>
      <c r="E335" s="7" t="s">
        <v>60</v>
      </c>
      <c r="F335" s="8">
        <v>14</v>
      </c>
    </row>
    <row r="336" spans="2:6" x14ac:dyDescent="0.2">
      <c r="B336" s="5">
        <v>62592</v>
      </c>
      <c r="C336" s="6">
        <v>43867</v>
      </c>
      <c r="D336" s="7" t="s">
        <v>55</v>
      </c>
      <c r="E336" s="7" t="s">
        <v>33</v>
      </c>
      <c r="F336" s="8">
        <v>15</v>
      </c>
    </row>
    <row r="337" spans="2:6" x14ac:dyDescent="0.2">
      <c r="B337" s="5">
        <v>62593</v>
      </c>
      <c r="C337" s="6">
        <v>43867</v>
      </c>
      <c r="D337" s="7" t="s">
        <v>55</v>
      </c>
      <c r="E337" s="7" t="s">
        <v>71</v>
      </c>
      <c r="F337" s="8">
        <v>22</v>
      </c>
    </row>
    <row r="338" spans="2:6" x14ac:dyDescent="0.2">
      <c r="B338" s="5">
        <v>62594</v>
      </c>
      <c r="C338" s="6">
        <v>43867</v>
      </c>
      <c r="D338" s="7" t="s">
        <v>55</v>
      </c>
      <c r="E338" s="7" t="s">
        <v>14</v>
      </c>
      <c r="F338" s="8">
        <v>21</v>
      </c>
    </row>
    <row r="339" spans="2:6" x14ac:dyDescent="0.2">
      <c r="B339" s="5">
        <v>62595</v>
      </c>
      <c r="C339" s="6">
        <v>43867</v>
      </c>
      <c r="D339" s="7" t="s">
        <v>59</v>
      </c>
      <c r="E339" s="7" t="s">
        <v>48</v>
      </c>
      <c r="F339" s="8">
        <v>17</v>
      </c>
    </row>
    <row r="340" spans="2:6" x14ac:dyDescent="0.2">
      <c r="B340" s="5">
        <v>62596</v>
      </c>
      <c r="C340" s="6">
        <v>43867</v>
      </c>
      <c r="D340" s="7" t="s">
        <v>54</v>
      </c>
      <c r="E340" s="7"/>
      <c r="F340" s="8">
        <v>17.5</v>
      </c>
    </row>
    <row r="341" spans="2:6" x14ac:dyDescent="0.2">
      <c r="B341" s="5">
        <v>62597</v>
      </c>
      <c r="C341" s="6">
        <v>43867</v>
      </c>
      <c r="D341" s="7" t="s">
        <v>54</v>
      </c>
      <c r="E341" s="7"/>
      <c r="F341" s="8">
        <v>20</v>
      </c>
    </row>
    <row r="342" spans="2:6" x14ac:dyDescent="0.2">
      <c r="B342" s="5">
        <v>62598</v>
      </c>
      <c r="C342" s="6">
        <v>43867</v>
      </c>
      <c r="D342" s="7" t="s">
        <v>54</v>
      </c>
      <c r="E342" s="7"/>
      <c r="F342" s="8">
        <v>17.5</v>
      </c>
    </row>
    <row r="343" spans="2:6" x14ac:dyDescent="0.2">
      <c r="B343" s="5">
        <v>62599</v>
      </c>
      <c r="C343" s="6">
        <v>43867</v>
      </c>
      <c r="D343" s="7" t="s">
        <v>55</v>
      </c>
      <c r="E343" s="7" t="s">
        <v>47</v>
      </c>
      <c r="F343" s="8">
        <v>15</v>
      </c>
    </row>
    <row r="344" spans="2:6" x14ac:dyDescent="0.2">
      <c r="B344" s="5">
        <v>62600</v>
      </c>
      <c r="C344" s="6">
        <v>43867</v>
      </c>
      <c r="D344" s="7" t="s">
        <v>55</v>
      </c>
      <c r="E344" s="7" t="s">
        <v>7</v>
      </c>
      <c r="F344" s="8">
        <v>21</v>
      </c>
    </row>
    <row r="345" spans="2:6" x14ac:dyDescent="0.2">
      <c r="B345" s="5">
        <v>62601</v>
      </c>
      <c r="C345" s="6">
        <v>43867</v>
      </c>
      <c r="D345" s="7" t="s">
        <v>64</v>
      </c>
      <c r="E345" s="7"/>
      <c r="F345" s="8">
        <v>14</v>
      </c>
    </row>
    <row r="346" spans="2:6" x14ac:dyDescent="0.2">
      <c r="B346" s="5">
        <v>62602</v>
      </c>
      <c r="C346" s="6">
        <v>43867</v>
      </c>
      <c r="D346" s="7" t="s">
        <v>59</v>
      </c>
      <c r="E346" s="7" t="s">
        <v>46</v>
      </c>
      <c r="F346" s="8">
        <v>17</v>
      </c>
    </row>
    <row r="347" spans="2:6" x14ac:dyDescent="0.2">
      <c r="B347" s="5">
        <v>62603</v>
      </c>
      <c r="C347" s="6">
        <v>43867</v>
      </c>
      <c r="D347" s="7" t="s">
        <v>55</v>
      </c>
      <c r="E347" s="7" t="s">
        <v>38</v>
      </c>
      <c r="F347" s="8">
        <v>15</v>
      </c>
    </row>
    <row r="348" spans="2:6" x14ac:dyDescent="0.2">
      <c r="B348" s="5">
        <v>62604</v>
      </c>
      <c r="C348" s="6">
        <v>43867</v>
      </c>
      <c r="D348" s="7" t="s">
        <v>55</v>
      </c>
      <c r="E348" s="7" t="s">
        <v>66</v>
      </c>
      <c r="F348" s="8">
        <v>16</v>
      </c>
    </row>
    <row r="349" spans="2:6" x14ac:dyDescent="0.2">
      <c r="B349" s="5">
        <v>62605</v>
      </c>
      <c r="C349" s="6">
        <v>43867</v>
      </c>
      <c r="D349" s="7" t="s">
        <v>55</v>
      </c>
      <c r="E349" s="7" t="s">
        <v>71</v>
      </c>
      <c r="F349" s="8">
        <v>22</v>
      </c>
    </row>
    <row r="350" spans="2:6" x14ac:dyDescent="0.2">
      <c r="B350" s="5">
        <v>62606</v>
      </c>
      <c r="C350" s="6">
        <v>43867</v>
      </c>
      <c r="D350" s="7" t="s">
        <v>55</v>
      </c>
      <c r="E350" s="7" t="s">
        <v>71</v>
      </c>
      <c r="F350" s="8">
        <v>22</v>
      </c>
    </row>
    <row r="351" spans="2:6" x14ac:dyDescent="0.2">
      <c r="B351" s="5">
        <v>62607</v>
      </c>
      <c r="C351" s="6">
        <v>43868</v>
      </c>
      <c r="D351" s="7" t="s">
        <v>59</v>
      </c>
      <c r="E351" s="7" t="s">
        <v>14</v>
      </c>
      <c r="F351" s="8">
        <v>21</v>
      </c>
    </row>
    <row r="352" spans="2:6" x14ac:dyDescent="0.2">
      <c r="B352" s="5">
        <v>62608</v>
      </c>
      <c r="C352" s="6">
        <v>43868</v>
      </c>
      <c r="D352" s="7" t="s">
        <v>55</v>
      </c>
      <c r="E352" s="7" t="s">
        <v>71</v>
      </c>
      <c r="F352" s="8">
        <v>22</v>
      </c>
    </row>
    <row r="353" spans="2:6" x14ac:dyDescent="0.2">
      <c r="B353" s="5">
        <v>62609</v>
      </c>
      <c r="C353" s="6">
        <v>43868</v>
      </c>
      <c r="D353" s="7" t="s">
        <v>55</v>
      </c>
      <c r="E353" s="7" t="s">
        <v>39</v>
      </c>
      <c r="F353" s="8">
        <v>14</v>
      </c>
    </row>
    <row r="354" spans="2:6" x14ac:dyDescent="0.2">
      <c r="B354" s="5">
        <v>62610</v>
      </c>
      <c r="C354" s="6">
        <v>43868</v>
      </c>
      <c r="D354" s="7" t="s">
        <v>55</v>
      </c>
      <c r="E354" s="7" t="s">
        <v>66</v>
      </c>
      <c r="F354" s="8">
        <v>16</v>
      </c>
    </row>
    <row r="355" spans="2:6" x14ac:dyDescent="0.2">
      <c r="B355" s="5">
        <v>62611</v>
      </c>
      <c r="C355" s="6">
        <v>43868</v>
      </c>
      <c r="D355" s="7" t="s">
        <v>55</v>
      </c>
      <c r="E355" s="7" t="s">
        <v>47</v>
      </c>
      <c r="F355" s="8">
        <v>15</v>
      </c>
    </row>
    <row r="356" spans="2:6" x14ac:dyDescent="0.2">
      <c r="B356" s="5">
        <v>62612</v>
      </c>
      <c r="C356" s="6">
        <v>43868</v>
      </c>
      <c r="D356" s="7" t="s">
        <v>55</v>
      </c>
      <c r="E356" s="7" t="s">
        <v>50</v>
      </c>
      <c r="F356" s="8">
        <v>20</v>
      </c>
    </row>
    <row r="357" spans="2:6" x14ac:dyDescent="0.2">
      <c r="B357" s="5">
        <v>62613</v>
      </c>
      <c r="C357" s="6">
        <v>43868</v>
      </c>
      <c r="D357" s="7" t="s">
        <v>55</v>
      </c>
      <c r="E357" s="7" t="s">
        <v>73</v>
      </c>
      <c r="F357" s="8">
        <v>22</v>
      </c>
    </row>
    <row r="358" spans="2:6" x14ac:dyDescent="0.2">
      <c r="B358" s="5">
        <v>62614</v>
      </c>
      <c r="C358" s="6">
        <v>43868</v>
      </c>
      <c r="D358" s="7" t="s">
        <v>55</v>
      </c>
      <c r="E358" s="7" t="s">
        <v>71</v>
      </c>
      <c r="F358" s="8">
        <v>22</v>
      </c>
    </row>
    <row r="359" spans="2:6" x14ac:dyDescent="0.2">
      <c r="B359" s="5">
        <v>62615</v>
      </c>
      <c r="C359" s="6">
        <v>43868</v>
      </c>
      <c r="D359" s="7" t="s">
        <v>55</v>
      </c>
      <c r="E359" s="7" t="s">
        <v>73</v>
      </c>
      <c r="F359" s="8">
        <v>22</v>
      </c>
    </row>
    <row r="360" spans="2:6" x14ac:dyDescent="0.2">
      <c r="B360" s="5">
        <v>62616</v>
      </c>
      <c r="C360" s="6">
        <v>43868</v>
      </c>
      <c r="D360" s="7" t="s">
        <v>54</v>
      </c>
      <c r="E360" s="7"/>
      <c r="F360" s="8">
        <v>20</v>
      </c>
    </row>
    <row r="361" spans="2:6" x14ac:dyDescent="0.2">
      <c r="B361" s="5">
        <v>62617</v>
      </c>
      <c r="C361" s="6">
        <v>43868</v>
      </c>
      <c r="D361" s="7" t="s">
        <v>64</v>
      </c>
      <c r="E361" s="7" t="s">
        <v>68</v>
      </c>
      <c r="F361" s="8">
        <v>13</v>
      </c>
    </row>
    <row r="362" spans="2:6" x14ac:dyDescent="0.2">
      <c r="B362" s="5">
        <v>62618</v>
      </c>
      <c r="C362" s="6">
        <v>43868</v>
      </c>
      <c r="D362" s="7" t="s">
        <v>55</v>
      </c>
      <c r="E362" s="7" t="s">
        <v>39</v>
      </c>
      <c r="F362" s="8">
        <v>14</v>
      </c>
    </row>
    <row r="363" spans="2:6" x14ac:dyDescent="0.2">
      <c r="B363" s="5">
        <v>62619</v>
      </c>
      <c r="C363" s="6">
        <v>43868</v>
      </c>
      <c r="D363" s="7" t="s">
        <v>59</v>
      </c>
      <c r="E363" s="7" t="s">
        <v>74</v>
      </c>
      <c r="F363" s="8">
        <v>18</v>
      </c>
    </row>
    <row r="364" spans="2:6" x14ac:dyDescent="0.2">
      <c r="B364" s="5">
        <v>62620</v>
      </c>
      <c r="C364" s="6">
        <v>43868</v>
      </c>
      <c r="D364" s="7" t="s">
        <v>54</v>
      </c>
      <c r="E364" s="7"/>
      <c r="F364" s="8">
        <v>17.5</v>
      </c>
    </row>
    <row r="365" spans="2:6" x14ac:dyDescent="0.2">
      <c r="B365" s="5">
        <v>62621</v>
      </c>
      <c r="C365" s="6">
        <v>43868</v>
      </c>
      <c r="D365" s="7" t="s">
        <v>9</v>
      </c>
      <c r="E365" s="7" t="s">
        <v>7</v>
      </c>
      <c r="F365" s="8">
        <v>21</v>
      </c>
    </row>
    <row r="366" spans="2:6" x14ac:dyDescent="0.2">
      <c r="B366" s="5">
        <v>62622</v>
      </c>
      <c r="C366" s="6">
        <v>43868</v>
      </c>
      <c r="D366" s="7" t="s">
        <v>64</v>
      </c>
      <c r="E366" s="7" t="s">
        <v>28</v>
      </c>
      <c r="F366" s="8">
        <v>14</v>
      </c>
    </row>
    <row r="367" spans="2:6" x14ac:dyDescent="0.2">
      <c r="B367" s="5">
        <v>62623</v>
      </c>
      <c r="C367" s="6">
        <v>43868</v>
      </c>
      <c r="D367" s="7" t="s">
        <v>55</v>
      </c>
      <c r="E367" s="7" t="s">
        <v>47</v>
      </c>
      <c r="F367" s="8">
        <v>15</v>
      </c>
    </row>
    <row r="368" spans="2:6" x14ac:dyDescent="0.2">
      <c r="B368" s="5">
        <v>62624</v>
      </c>
      <c r="C368" s="6">
        <v>43868</v>
      </c>
      <c r="D368" s="7" t="s">
        <v>55</v>
      </c>
      <c r="E368" s="7" t="s">
        <v>33</v>
      </c>
      <c r="F368" s="8">
        <v>15</v>
      </c>
    </row>
    <row r="369" spans="2:6" x14ac:dyDescent="0.2">
      <c r="B369" s="5">
        <v>62625</v>
      </c>
      <c r="C369" s="6">
        <v>43868</v>
      </c>
      <c r="D369" s="7" t="s">
        <v>59</v>
      </c>
      <c r="E369" s="7" t="s">
        <v>46</v>
      </c>
      <c r="F369" s="8">
        <v>17</v>
      </c>
    </row>
    <row r="370" spans="2:6" x14ac:dyDescent="0.2">
      <c r="B370" s="5">
        <v>62626</v>
      </c>
      <c r="C370" s="6">
        <v>43868</v>
      </c>
      <c r="D370" s="7" t="s">
        <v>54</v>
      </c>
      <c r="E370" s="7"/>
      <c r="F370" s="8">
        <v>20</v>
      </c>
    </row>
    <row r="371" spans="2:6" x14ac:dyDescent="0.2">
      <c r="B371" s="5">
        <v>62627</v>
      </c>
      <c r="C371" s="6">
        <v>43868</v>
      </c>
      <c r="D371" s="7" t="s">
        <v>54</v>
      </c>
      <c r="E371" s="7"/>
      <c r="F371" s="8">
        <v>17.5</v>
      </c>
    </row>
    <row r="372" spans="2:6" x14ac:dyDescent="0.2">
      <c r="B372" s="5">
        <v>62628</v>
      </c>
      <c r="C372" s="6">
        <v>43868</v>
      </c>
      <c r="D372" s="7" t="s">
        <v>54</v>
      </c>
      <c r="E372" s="7"/>
      <c r="F372" s="8">
        <v>17.5</v>
      </c>
    </row>
    <row r="373" spans="2:6" x14ac:dyDescent="0.2">
      <c r="B373" s="5">
        <v>62629</v>
      </c>
      <c r="C373" s="6">
        <v>43868</v>
      </c>
      <c r="D373" s="7" t="s">
        <v>75</v>
      </c>
      <c r="E373" s="7" t="s">
        <v>14</v>
      </c>
      <c r="F373" s="8">
        <v>21</v>
      </c>
    </row>
    <row r="374" spans="2:6" x14ac:dyDescent="0.2">
      <c r="B374" s="5">
        <v>62630</v>
      </c>
      <c r="C374" s="6">
        <v>43868</v>
      </c>
      <c r="D374" s="7" t="s">
        <v>55</v>
      </c>
      <c r="E374" s="7" t="s">
        <v>33</v>
      </c>
      <c r="F374" s="8">
        <v>15</v>
      </c>
    </row>
    <row r="375" spans="2:6" x14ac:dyDescent="0.2">
      <c r="B375" s="5">
        <v>62631</v>
      </c>
      <c r="C375" s="6">
        <v>43868</v>
      </c>
      <c r="D375" s="7" t="s">
        <v>55</v>
      </c>
      <c r="E375" s="7" t="s">
        <v>71</v>
      </c>
      <c r="F375" s="8">
        <v>22</v>
      </c>
    </row>
    <row r="376" spans="2:6" x14ac:dyDescent="0.2">
      <c r="B376" s="5">
        <v>62632</v>
      </c>
      <c r="C376" s="6">
        <v>43868</v>
      </c>
      <c r="D376" s="7" t="s">
        <v>55</v>
      </c>
      <c r="E376" s="7" t="s">
        <v>73</v>
      </c>
      <c r="F376" s="8">
        <v>22</v>
      </c>
    </row>
    <row r="377" spans="2:6" x14ac:dyDescent="0.2">
      <c r="B377" s="5">
        <v>62633</v>
      </c>
      <c r="C377" s="6">
        <v>43868</v>
      </c>
      <c r="D377" s="7" t="s">
        <v>55</v>
      </c>
      <c r="E377" s="7" t="s">
        <v>39</v>
      </c>
      <c r="F377" s="8">
        <v>14</v>
      </c>
    </row>
    <row r="378" spans="2:6" x14ac:dyDescent="0.2">
      <c r="B378" s="5">
        <v>62634</v>
      </c>
      <c r="C378" s="6">
        <v>43868</v>
      </c>
      <c r="D378" s="7" t="s">
        <v>55</v>
      </c>
      <c r="E378" s="7" t="s">
        <v>47</v>
      </c>
      <c r="F378" s="8">
        <v>15</v>
      </c>
    </row>
    <row r="379" spans="2:6" x14ac:dyDescent="0.2">
      <c r="B379" s="5">
        <v>62635</v>
      </c>
      <c r="C379" s="6">
        <v>43868</v>
      </c>
      <c r="D379" s="7" t="s">
        <v>55</v>
      </c>
      <c r="E379" s="7" t="s">
        <v>56</v>
      </c>
      <c r="F379" s="8">
        <v>17</v>
      </c>
    </row>
    <row r="380" spans="2:6" x14ac:dyDescent="0.2">
      <c r="B380" s="5">
        <v>62636</v>
      </c>
      <c r="C380" s="6">
        <v>43868</v>
      </c>
      <c r="D380" s="7" t="s">
        <v>55</v>
      </c>
      <c r="E380" s="7" t="s">
        <v>73</v>
      </c>
      <c r="F380" s="8">
        <v>22</v>
      </c>
    </row>
    <row r="381" spans="2:6" x14ac:dyDescent="0.2">
      <c r="B381" s="5">
        <v>62637</v>
      </c>
      <c r="C381" s="6">
        <v>43868</v>
      </c>
      <c r="D381" s="7" t="s">
        <v>64</v>
      </c>
      <c r="E381" s="7" t="s">
        <v>68</v>
      </c>
      <c r="F381" s="8">
        <v>13</v>
      </c>
    </row>
    <row r="382" spans="2:6" x14ac:dyDescent="0.2">
      <c r="B382" s="5">
        <v>62638</v>
      </c>
      <c r="C382" s="6">
        <v>43868</v>
      </c>
      <c r="D382" s="7" t="s">
        <v>64</v>
      </c>
      <c r="E382" s="7" t="s">
        <v>28</v>
      </c>
      <c r="F382" s="8">
        <v>14</v>
      </c>
    </row>
    <row r="383" spans="2:6" x14ac:dyDescent="0.2">
      <c r="B383" s="5">
        <v>62639</v>
      </c>
      <c r="C383" s="6">
        <v>43868</v>
      </c>
      <c r="D383" s="7" t="s">
        <v>55</v>
      </c>
      <c r="E383" s="7" t="s">
        <v>66</v>
      </c>
      <c r="F383" s="8">
        <v>16</v>
      </c>
    </row>
    <row r="384" spans="2:6" x14ac:dyDescent="0.2">
      <c r="B384" s="5">
        <v>62640</v>
      </c>
      <c r="C384" s="6">
        <v>43868</v>
      </c>
      <c r="D384" s="7" t="s">
        <v>55</v>
      </c>
      <c r="E384" s="7" t="s">
        <v>33</v>
      </c>
      <c r="F384" s="8">
        <v>15</v>
      </c>
    </row>
    <row r="385" spans="2:6" x14ac:dyDescent="0.2">
      <c r="B385" s="5">
        <v>62641</v>
      </c>
      <c r="C385" s="6">
        <v>43868</v>
      </c>
      <c r="D385" s="7" t="s">
        <v>55</v>
      </c>
      <c r="E385" s="7" t="s">
        <v>47</v>
      </c>
      <c r="F385" s="8">
        <v>15</v>
      </c>
    </row>
    <row r="386" spans="2:6" x14ac:dyDescent="0.2">
      <c r="B386" s="5">
        <v>62642</v>
      </c>
      <c r="C386" s="6">
        <v>43868</v>
      </c>
      <c r="D386" s="7" t="s">
        <v>55</v>
      </c>
      <c r="E386" s="7" t="s">
        <v>39</v>
      </c>
      <c r="F386" s="8">
        <v>14</v>
      </c>
    </row>
    <row r="387" spans="2:6" x14ac:dyDescent="0.2">
      <c r="B387" s="5">
        <v>62643</v>
      </c>
      <c r="C387" s="6">
        <v>43868</v>
      </c>
      <c r="D387" s="7" t="s">
        <v>55</v>
      </c>
      <c r="E387" s="7" t="s">
        <v>50</v>
      </c>
      <c r="F387" s="8">
        <v>20</v>
      </c>
    </row>
    <row r="388" spans="2:6" x14ac:dyDescent="0.2">
      <c r="B388" s="5">
        <v>62644</v>
      </c>
      <c r="C388" s="6">
        <v>43868</v>
      </c>
      <c r="D388" s="7" t="s">
        <v>55</v>
      </c>
      <c r="E388" s="7" t="s">
        <v>56</v>
      </c>
      <c r="F388" s="8">
        <v>17</v>
      </c>
    </row>
    <row r="389" spans="2:6" x14ac:dyDescent="0.2">
      <c r="B389" s="5">
        <v>62645</v>
      </c>
      <c r="C389" s="6">
        <v>43868</v>
      </c>
      <c r="D389" s="7" t="s">
        <v>54</v>
      </c>
      <c r="E389" s="7"/>
      <c r="F389" s="8">
        <v>17.5</v>
      </c>
    </row>
    <row r="390" spans="2:6" x14ac:dyDescent="0.2">
      <c r="B390" s="5">
        <v>62646</v>
      </c>
      <c r="C390" s="6">
        <v>43868</v>
      </c>
      <c r="D390" s="7" t="s">
        <v>54</v>
      </c>
      <c r="E390" s="7"/>
      <c r="F390" s="8">
        <v>17.5</v>
      </c>
    </row>
    <row r="391" spans="2:6" x14ac:dyDescent="0.2">
      <c r="B391" s="5">
        <v>62647</v>
      </c>
      <c r="C391" s="6">
        <v>43868</v>
      </c>
      <c r="D391" s="7" t="s">
        <v>54</v>
      </c>
      <c r="E391" s="7"/>
      <c r="F391" s="8">
        <v>20</v>
      </c>
    </row>
    <row r="392" spans="2:6" x14ac:dyDescent="0.2">
      <c r="B392" s="5">
        <v>62648</v>
      </c>
      <c r="C392" s="6">
        <v>43868</v>
      </c>
      <c r="D392" s="7" t="s">
        <v>59</v>
      </c>
      <c r="E392" s="7" t="s">
        <v>7</v>
      </c>
      <c r="F392" s="8">
        <v>21</v>
      </c>
    </row>
    <row r="393" spans="2:6" x14ac:dyDescent="0.2">
      <c r="B393" s="5">
        <v>62649</v>
      </c>
      <c r="C393" s="6">
        <v>43868</v>
      </c>
      <c r="D393" s="7" t="s">
        <v>59</v>
      </c>
      <c r="E393" s="7" t="s">
        <v>46</v>
      </c>
      <c r="F393" s="8">
        <v>17</v>
      </c>
    </row>
    <row r="394" spans="2:6" x14ac:dyDescent="0.2">
      <c r="B394" s="5">
        <v>62650</v>
      </c>
      <c r="C394" s="6">
        <v>43868</v>
      </c>
      <c r="D394" s="7" t="s">
        <v>55</v>
      </c>
      <c r="E394" s="7" t="s">
        <v>66</v>
      </c>
      <c r="F394" s="8">
        <v>16</v>
      </c>
    </row>
    <row r="395" spans="2:6" x14ac:dyDescent="0.2">
      <c r="B395" s="5">
        <v>62651</v>
      </c>
      <c r="C395" s="6">
        <v>43868</v>
      </c>
      <c r="D395" s="7" t="s">
        <v>64</v>
      </c>
      <c r="E395" s="7" t="s">
        <v>14</v>
      </c>
      <c r="F395" s="8">
        <v>21</v>
      </c>
    </row>
    <row r="396" spans="2:6" x14ac:dyDescent="0.2">
      <c r="B396" s="5">
        <v>62652</v>
      </c>
      <c r="C396" s="6">
        <v>43868</v>
      </c>
      <c r="D396" s="7" t="s">
        <v>54</v>
      </c>
      <c r="E396" s="7"/>
      <c r="F396" s="8">
        <v>17.5</v>
      </c>
    </row>
    <row r="397" spans="2:6" x14ac:dyDescent="0.2">
      <c r="B397" s="5">
        <v>62653</v>
      </c>
      <c r="C397" s="6">
        <v>43868</v>
      </c>
      <c r="D397" s="7" t="s">
        <v>64</v>
      </c>
      <c r="E397" s="7" t="s">
        <v>68</v>
      </c>
      <c r="F397" s="8">
        <v>13</v>
      </c>
    </row>
    <row r="398" spans="2:6" x14ac:dyDescent="0.2">
      <c r="B398" s="5">
        <v>62654</v>
      </c>
      <c r="C398" s="6">
        <v>43868</v>
      </c>
      <c r="D398" s="7" t="s">
        <v>64</v>
      </c>
      <c r="E398" s="7" t="s">
        <v>28</v>
      </c>
      <c r="F398" s="8">
        <v>14</v>
      </c>
    </row>
    <row r="399" spans="2:6" x14ac:dyDescent="0.2">
      <c r="B399" s="5">
        <v>62655</v>
      </c>
      <c r="C399" s="6">
        <v>43868</v>
      </c>
      <c r="D399" s="7" t="s">
        <v>54</v>
      </c>
      <c r="E399" s="7"/>
      <c r="F399" s="8">
        <v>17.5</v>
      </c>
    </row>
    <row r="400" spans="2:6" x14ac:dyDescent="0.2">
      <c r="B400" s="5">
        <v>62656</v>
      </c>
      <c r="C400" s="6">
        <v>43868</v>
      </c>
      <c r="D400" s="7" t="s">
        <v>55</v>
      </c>
      <c r="E400" s="7" t="s">
        <v>33</v>
      </c>
      <c r="F400" s="8">
        <v>15</v>
      </c>
    </row>
    <row r="401" spans="2:6" x14ac:dyDescent="0.2">
      <c r="B401" s="5">
        <v>62657</v>
      </c>
      <c r="C401" s="6">
        <v>43868</v>
      </c>
      <c r="D401" s="7" t="s">
        <v>55</v>
      </c>
      <c r="E401" s="7" t="s">
        <v>33</v>
      </c>
      <c r="F401" s="8">
        <v>15</v>
      </c>
    </row>
    <row r="402" spans="2:6" x14ac:dyDescent="0.2">
      <c r="B402" s="5">
        <v>62658</v>
      </c>
      <c r="C402" s="6">
        <v>43868</v>
      </c>
      <c r="D402" s="7" t="s">
        <v>55</v>
      </c>
      <c r="E402" s="7" t="s">
        <v>39</v>
      </c>
      <c r="F402" s="8">
        <v>14</v>
      </c>
    </row>
    <row r="403" spans="2:6" x14ac:dyDescent="0.2">
      <c r="B403" s="5">
        <v>62659</v>
      </c>
      <c r="C403" s="6">
        <v>43868</v>
      </c>
      <c r="D403" s="7" t="s">
        <v>55</v>
      </c>
      <c r="E403" s="7" t="s">
        <v>71</v>
      </c>
      <c r="F403" s="8">
        <v>22</v>
      </c>
    </row>
    <row r="404" spans="2:6" x14ac:dyDescent="0.2">
      <c r="B404" s="5">
        <v>62660</v>
      </c>
      <c r="C404" s="6">
        <v>43868</v>
      </c>
      <c r="D404" s="7" t="s">
        <v>55</v>
      </c>
      <c r="E404" s="7" t="s">
        <v>73</v>
      </c>
      <c r="F404" s="8">
        <v>22</v>
      </c>
    </row>
    <row r="405" spans="2:6" x14ac:dyDescent="0.2">
      <c r="B405" s="5">
        <v>62661</v>
      </c>
      <c r="C405" s="6">
        <v>43868</v>
      </c>
      <c r="D405" s="7" t="s">
        <v>55</v>
      </c>
      <c r="E405" s="7" t="s">
        <v>71</v>
      </c>
      <c r="F405" s="8">
        <v>22</v>
      </c>
    </row>
    <row r="406" spans="2:6" x14ac:dyDescent="0.2">
      <c r="B406" s="5">
        <v>62662</v>
      </c>
      <c r="C406" s="6">
        <v>43868</v>
      </c>
      <c r="D406" s="7" t="s">
        <v>54</v>
      </c>
      <c r="E406" s="7"/>
      <c r="F406" s="8">
        <v>17.5</v>
      </c>
    </row>
    <row r="407" spans="2:6" x14ac:dyDescent="0.2">
      <c r="B407" s="5">
        <v>62663</v>
      </c>
      <c r="C407" s="6">
        <v>43868</v>
      </c>
      <c r="D407" s="7" t="s">
        <v>54</v>
      </c>
      <c r="E407" s="7"/>
      <c r="F407" s="8">
        <v>20</v>
      </c>
    </row>
    <row r="408" spans="2:6" x14ac:dyDescent="0.2">
      <c r="B408" s="5">
        <v>62664</v>
      </c>
      <c r="C408" s="6">
        <v>43868</v>
      </c>
      <c r="D408" s="7" t="s">
        <v>59</v>
      </c>
      <c r="E408" s="7" t="s">
        <v>7</v>
      </c>
      <c r="F408" s="8">
        <v>21</v>
      </c>
    </row>
    <row r="409" spans="2:6" x14ac:dyDescent="0.2">
      <c r="B409" s="5">
        <v>62665</v>
      </c>
      <c r="C409" s="6">
        <v>43868</v>
      </c>
      <c r="D409" s="7" t="s">
        <v>59</v>
      </c>
      <c r="E409" s="7" t="s">
        <v>46</v>
      </c>
      <c r="F409" s="8">
        <v>17</v>
      </c>
    </row>
    <row r="410" spans="2:6" x14ac:dyDescent="0.2">
      <c r="B410" s="5">
        <v>62666</v>
      </c>
      <c r="C410" s="6">
        <v>43868</v>
      </c>
      <c r="D410" s="7" t="s">
        <v>64</v>
      </c>
      <c r="E410" s="7" t="s">
        <v>47</v>
      </c>
      <c r="F410" s="8">
        <v>15</v>
      </c>
    </row>
    <row r="411" spans="2:6" x14ac:dyDescent="0.2">
      <c r="B411" s="5">
        <v>62667</v>
      </c>
      <c r="C411" s="6">
        <v>43868</v>
      </c>
      <c r="D411" s="7" t="s">
        <v>54</v>
      </c>
      <c r="E411" s="7"/>
      <c r="F411" s="8">
        <v>17.5</v>
      </c>
    </row>
    <row r="412" spans="2:6" x14ac:dyDescent="0.2">
      <c r="B412" s="5">
        <v>62668</v>
      </c>
      <c r="C412" s="6">
        <v>43868</v>
      </c>
      <c r="D412" s="7" t="s">
        <v>54</v>
      </c>
      <c r="E412" s="7"/>
      <c r="F412" s="8">
        <v>17.5</v>
      </c>
    </row>
    <row r="413" spans="2:6" x14ac:dyDescent="0.2">
      <c r="B413" s="5">
        <v>62669</v>
      </c>
      <c r="C413" s="6">
        <v>43868</v>
      </c>
      <c r="D413" s="7" t="s">
        <v>54</v>
      </c>
      <c r="E413" s="7"/>
      <c r="F413" s="8">
        <v>20</v>
      </c>
    </row>
    <row r="414" spans="2:6" x14ac:dyDescent="0.2">
      <c r="B414" s="5">
        <v>62670</v>
      </c>
      <c r="C414" s="6">
        <v>43868</v>
      </c>
      <c r="D414" s="7" t="s">
        <v>55</v>
      </c>
      <c r="E414" s="7" t="s">
        <v>73</v>
      </c>
      <c r="F414" s="8">
        <v>22</v>
      </c>
    </row>
    <row r="415" spans="2:6" x14ac:dyDescent="0.2">
      <c r="B415" s="5">
        <v>62671</v>
      </c>
      <c r="C415" s="6">
        <v>43868</v>
      </c>
      <c r="D415" s="7" t="s">
        <v>59</v>
      </c>
      <c r="E415" s="7" t="s">
        <v>14</v>
      </c>
      <c r="F415" s="8">
        <v>21</v>
      </c>
    </row>
    <row r="416" spans="2:6" x14ac:dyDescent="0.2">
      <c r="B416" s="5">
        <v>62672</v>
      </c>
      <c r="C416" s="6">
        <v>43868</v>
      </c>
      <c r="D416" s="7" t="s">
        <v>55</v>
      </c>
      <c r="E416" s="7" t="s">
        <v>50</v>
      </c>
      <c r="F416" s="8">
        <v>20</v>
      </c>
    </row>
    <row r="417" spans="2:6" x14ac:dyDescent="0.2">
      <c r="B417" s="5">
        <v>62673</v>
      </c>
      <c r="C417" s="6">
        <v>43868</v>
      </c>
      <c r="D417" s="7" t="s">
        <v>59</v>
      </c>
      <c r="E417" s="7" t="s">
        <v>46</v>
      </c>
      <c r="F417" s="8">
        <v>17</v>
      </c>
    </row>
    <row r="418" spans="2:6" x14ac:dyDescent="0.2">
      <c r="B418" s="5">
        <v>62674</v>
      </c>
      <c r="C418" s="6">
        <v>43868</v>
      </c>
      <c r="D418" s="7" t="s">
        <v>54</v>
      </c>
      <c r="E418" s="7"/>
      <c r="F418" s="8">
        <v>17.5</v>
      </c>
    </row>
    <row r="419" spans="2:6" x14ac:dyDescent="0.2">
      <c r="B419" s="5">
        <v>62675</v>
      </c>
      <c r="C419" s="6">
        <v>43868</v>
      </c>
      <c r="D419" s="7" t="s">
        <v>64</v>
      </c>
      <c r="E419" s="7" t="s">
        <v>28</v>
      </c>
      <c r="F419" s="8">
        <v>14</v>
      </c>
    </row>
    <row r="420" spans="2:6" x14ac:dyDescent="0.2">
      <c r="B420" s="5">
        <v>62676</v>
      </c>
      <c r="C420" s="6">
        <v>43868</v>
      </c>
      <c r="D420" s="7" t="s">
        <v>55</v>
      </c>
      <c r="E420" s="7" t="s">
        <v>66</v>
      </c>
      <c r="F420" s="8">
        <v>16</v>
      </c>
    </row>
    <row r="421" spans="2:6" x14ac:dyDescent="0.2">
      <c r="B421" s="5">
        <v>62677</v>
      </c>
      <c r="C421" s="6">
        <v>43868</v>
      </c>
      <c r="D421" s="7" t="s">
        <v>55</v>
      </c>
      <c r="E421" s="7" t="s">
        <v>39</v>
      </c>
      <c r="F421" s="8">
        <v>14</v>
      </c>
    </row>
    <row r="422" spans="2:6" x14ac:dyDescent="0.2">
      <c r="B422" s="5">
        <v>62678</v>
      </c>
      <c r="C422" s="6">
        <v>43868</v>
      </c>
      <c r="D422" s="7" t="s">
        <v>64</v>
      </c>
      <c r="E422" s="7" t="s">
        <v>7</v>
      </c>
      <c r="F422" s="8">
        <v>21</v>
      </c>
    </row>
    <row r="423" spans="2:6" x14ac:dyDescent="0.2">
      <c r="B423" s="5">
        <v>62679</v>
      </c>
      <c r="C423" s="6">
        <v>43868</v>
      </c>
      <c r="D423" s="7" t="s">
        <v>5</v>
      </c>
      <c r="E423" s="7" t="s">
        <v>7</v>
      </c>
      <c r="F423" s="8">
        <v>21</v>
      </c>
    </row>
    <row r="424" spans="2:6" x14ac:dyDescent="0.2">
      <c r="B424" s="5">
        <v>62680</v>
      </c>
      <c r="C424" s="6">
        <v>43868</v>
      </c>
      <c r="D424" s="7" t="s">
        <v>64</v>
      </c>
      <c r="E424" s="7" t="s">
        <v>47</v>
      </c>
      <c r="F424" s="8">
        <v>15</v>
      </c>
    </row>
    <row r="425" spans="2:6" x14ac:dyDescent="0.2">
      <c r="B425" s="5">
        <v>62681</v>
      </c>
      <c r="C425" s="6">
        <v>43868</v>
      </c>
      <c r="D425" s="7" t="s">
        <v>55</v>
      </c>
      <c r="E425" s="7" t="s">
        <v>56</v>
      </c>
      <c r="F425" s="8">
        <v>17</v>
      </c>
    </row>
    <row r="426" spans="2:6" x14ac:dyDescent="0.2">
      <c r="B426" s="5">
        <v>62682</v>
      </c>
      <c r="C426" s="6">
        <v>43868</v>
      </c>
      <c r="D426" s="7" t="s">
        <v>55</v>
      </c>
      <c r="E426" s="7" t="s">
        <v>71</v>
      </c>
      <c r="F426" s="8">
        <v>22</v>
      </c>
    </row>
    <row r="427" spans="2:6" x14ac:dyDescent="0.2">
      <c r="B427" s="5">
        <v>62683</v>
      </c>
      <c r="C427" s="6">
        <v>43868</v>
      </c>
      <c r="D427" s="7" t="s">
        <v>55</v>
      </c>
      <c r="E427" s="7" t="s">
        <v>50</v>
      </c>
      <c r="F427" s="8">
        <v>20</v>
      </c>
    </row>
    <row r="428" spans="2:6" x14ac:dyDescent="0.2">
      <c r="B428" s="5">
        <v>62684</v>
      </c>
      <c r="C428" s="6">
        <v>43868</v>
      </c>
      <c r="D428" s="7" t="s">
        <v>55</v>
      </c>
      <c r="E428" s="7" t="s">
        <v>73</v>
      </c>
      <c r="F428" s="8">
        <v>22</v>
      </c>
    </row>
    <row r="429" spans="2:6" x14ac:dyDescent="0.2">
      <c r="B429" s="5">
        <v>62685</v>
      </c>
      <c r="C429" s="6">
        <v>43868</v>
      </c>
      <c r="D429" s="7" t="s">
        <v>5</v>
      </c>
      <c r="E429" s="7" t="s">
        <v>7</v>
      </c>
      <c r="F429" s="8">
        <v>21</v>
      </c>
    </row>
    <row r="430" spans="2:6" x14ac:dyDescent="0.2">
      <c r="B430" s="5">
        <v>62686</v>
      </c>
      <c r="C430" s="6">
        <v>43868</v>
      </c>
      <c r="D430" s="7" t="s">
        <v>55</v>
      </c>
      <c r="E430" s="7" t="s">
        <v>66</v>
      </c>
      <c r="F430" s="8">
        <v>16</v>
      </c>
    </row>
    <row r="431" spans="2:6" x14ac:dyDescent="0.2">
      <c r="B431" s="5">
        <v>62687</v>
      </c>
      <c r="C431" s="6">
        <v>43868</v>
      </c>
      <c r="D431" s="7" t="s">
        <v>55</v>
      </c>
      <c r="E431" s="7" t="s">
        <v>39</v>
      </c>
      <c r="F431" s="8">
        <v>14</v>
      </c>
    </row>
    <row r="432" spans="2:6" x14ac:dyDescent="0.2">
      <c r="B432" s="5">
        <v>62688</v>
      </c>
      <c r="C432" s="6">
        <v>43868</v>
      </c>
      <c r="D432" s="7" t="s">
        <v>55</v>
      </c>
      <c r="E432" s="7" t="s">
        <v>50</v>
      </c>
      <c r="F432" s="8">
        <v>20</v>
      </c>
    </row>
    <row r="433" spans="2:6" x14ac:dyDescent="0.2">
      <c r="B433" s="5">
        <v>62689</v>
      </c>
      <c r="C433" s="6">
        <v>43868</v>
      </c>
      <c r="D433" s="7" t="s">
        <v>55</v>
      </c>
      <c r="E433" s="7" t="s">
        <v>56</v>
      </c>
      <c r="F433" s="8">
        <v>17</v>
      </c>
    </row>
    <row r="434" spans="2:6" x14ac:dyDescent="0.2">
      <c r="B434" s="5">
        <v>62690</v>
      </c>
      <c r="C434" s="6">
        <v>43868</v>
      </c>
      <c r="D434" s="7" t="s">
        <v>54</v>
      </c>
      <c r="E434" s="7"/>
      <c r="F434" s="8">
        <v>17.5</v>
      </c>
    </row>
    <row r="435" spans="2:6" x14ac:dyDescent="0.2">
      <c r="B435" s="5">
        <v>62691</v>
      </c>
      <c r="C435" s="6">
        <v>43868</v>
      </c>
      <c r="D435" s="7" t="s">
        <v>59</v>
      </c>
      <c r="E435" s="7" t="s">
        <v>46</v>
      </c>
      <c r="F435" s="8">
        <v>17</v>
      </c>
    </row>
    <row r="436" spans="2:6" x14ac:dyDescent="0.2">
      <c r="B436" s="5">
        <v>62692</v>
      </c>
      <c r="C436" s="6">
        <v>43868</v>
      </c>
      <c r="D436" s="7" t="s">
        <v>55</v>
      </c>
      <c r="E436" s="7" t="s">
        <v>71</v>
      </c>
      <c r="F436" s="8">
        <v>22</v>
      </c>
    </row>
    <row r="437" spans="2:6" x14ac:dyDescent="0.2">
      <c r="B437" s="5">
        <v>62693</v>
      </c>
      <c r="C437" s="6">
        <v>43868</v>
      </c>
      <c r="D437" s="7" t="s">
        <v>64</v>
      </c>
      <c r="E437" s="7" t="s">
        <v>28</v>
      </c>
      <c r="F437" s="8">
        <v>14</v>
      </c>
    </row>
    <row r="438" spans="2:6" x14ac:dyDescent="0.2">
      <c r="B438" s="5">
        <v>62694</v>
      </c>
      <c r="C438" s="6">
        <v>43868</v>
      </c>
      <c r="D438" s="7" t="s">
        <v>54</v>
      </c>
      <c r="E438" s="7"/>
      <c r="F438" s="8">
        <v>17.5</v>
      </c>
    </row>
    <row r="439" spans="2:6" x14ac:dyDescent="0.2">
      <c r="B439" s="5">
        <v>62695</v>
      </c>
      <c r="C439" s="6">
        <v>43868</v>
      </c>
      <c r="D439" s="7" t="s">
        <v>54</v>
      </c>
      <c r="E439" s="7"/>
      <c r="F439" s="8">
        <v>17.5</v>
      </c>
    </row>
    <row r="440" spans="2:6" x14ac:dyDescent="0.2">
      <c r="B440" s="5">
        <v>62696</v>
      </c>
      <c r="C440" s="6">
        <v>43868</v>
      </c>
      <c r="D440" s="7" t="s">
        <v>64</v>
      </c>
      <c r="E440" s="7" t="s">
        <v>47</v>
      </c>
      <c r="F440" s="8">
        <v>15</v>
      </c>
    </row>
    <row r="441" spans="2:6" x14ac:dyDescent="0.2">
      <c r="B441" s="5">
        <v>62697</v>
      </c>
      <c r="C441" s="6">
        <v>43868</v>
      </c>
      <c r="D441" s="7" t="s">
        <v>55</v>
      </c>
      <c r="E441" s="7" t="s">
        <v>73</v>
      </c>
      <c r="F441" s="8">
        <v>22</v>
      </c>
    </row>
    <row r="442" spans="2:6" x14ac:dyDescent="0.2">
      <c r="B442" s="5">
        <v>62698</v>
      </c>
      <c r="C442" s="6">
        <v>43868</v>
      </c>
      <c r="D442" s="7" t="s">
        <v>55</v>
      </c>
      <c r="E442" s="7" t="s">
        <v>33</v>
      </c>
      <c r="F442" s="8">
        <v>15</v>
      </c>
    </row>
    <row r="443" spans="2:6" x14ac:dyDescent="0.2">
      <c r="B443" s="5">
        <v>62699</v>
      </c>
      <c r="C443" s="6">
        <v>43868</v>
      </c>
      <c r="D443" s="7" t="s">
        <v>55</v>
      </c>
      <c r="E443" s="7" t="s">
        <v>66</v>
      </c>
      <c r="F443" s="8">
        <v>16</v>
      </c>
    </row>
    <row r="444" spans="2:6" x14ac:dyDescent="0.2">
      <c r="B444" s="5">
        <v>62700</v>
      </c>
      <c r="C444" s="6">
        <v>43868</v>
      </c>
      <c r="D444" s="7" t="s">
        <v>54</v>
      </c>
      <c r="E444" s="7"/>
      <c r="F444" s="8">
        <v>17.5</v>
      </c>
    </row>
    <row r="445" spans="2:6" x14ac:dyDescent="0.2">
      <c r="B445" s="5">
        <v>62701</v>
      </c>
      <c r="C445" s="6">
        <v>43869</v>
      </c>
      <c r="D445" s="7" t="s">
        <v>59</v>
      </c>
      <c r="E445" s="7" t="s">
        <v>71</v>
      </c>
      <c r="F445" s="8">
        <v>22</v>
      </c>
    </row>
    <row r="446" spans="2:6" x14ac:dyDescent="0.2">
      <c r="B446" s="5">
        <v>62702</v>
      </c>
      <c r="C446" s="6">
        <v>43869</v>
      </c>
      <c r="D446" s="7" t="s">
        <v>59</v>
      </c>
      <c r="E446" s="7" t="s">
        <v>46</v>
      </c>
      <c r="F446" s="8">
        <v>17</v>
      </c>
    </row>
    <row r="447" spans="2:6" x14ac:dyDescent="0.2">
      <c r="B447" s="5">
        <v>62703</v>
      </c>
      <c r="C447" s="6">
        <v>43869</v>
      </c>
      <c r="D447" s="7" t="s">
        <v>59</v>
      </c>
      <c r="E447" s="7" t="s">
        <v>7</v>
      </c>
      <c r="F447" s="8">
        <v>21</v>
      </c>
    </row>
    <row r="448" spans="2:6" x14ac:dyDescent="0.2">
      <c r="B448" s="5">
        <v>62704</v>
      </c>
      <c r="C448" s="6">
        <v>43869</v>
      </c>
      <c r="D448" s="7" t="s">
        <v>59</v>
      </c>
      <c r="E448" s="7" t="s">
        <v>76</v>
      </c>
      <c r="F448" s="8">
        <v>17.5</v>
      </c>
    </row>
    <row r="449" spans="2:6" x14ac:dyDescent="0.2">
      <c r="B449" s="5">
        <v>62705</v>
      </c>
      <c r="C449" s="6">
        <v>43869</v>
      </c>
      <c r="D449" s="7" t="s">
        <v>59</v>
      </c>
      <c r="E449" s="7" t="s">
        <v>17</v>
      </c>
      <c r="F449" s="8">
        <v>20</v>
      </c>
    </row>
    <row r="450" spans="2:6" x14ac:dyDescent="0.2">
      <c r="B450" s="5">
        <v>62706</v>
      </c>
      <c r="C450" s="6">
        <v>43869</v>
      </c>
      <c r="D450" s="7" t="s">
        <v>64</v>
      </c>
      <c r="E450" s="7" t="s">
        <v>68</v>
      </c>
      <c r="F450" s="8">
        <v>13</v>
      </c>
    </row>
    <row r="451" spans="2:6" x14ac:dyDescent="0.2">
      <c r="B451" s="5">
        <v>62707</v>
      </c>
      <c r="C451" s="6">
        <v>43869</v>
      </c>
      <c r="D451" s="7" t="s">
        <v>59</v>
      </c>
      <c r="E451" s="7" t="s">
        <v>77</v>
      </c>
      <c r="F451" s="8">
        <v>16</v>
      </c>
    </row>
    <row r="452" spans="2:6" x14ac:dyDescent="0.2">
      <c r="B452" s="5">
        <v>62708</v>
      </c>
      <c r="C452" s="6">
        <v>43869</v>
      </c>
      <c r="D452" s="7" t="s">
        <v>59</v>
      </c>
      <c r="E452" s="7" t="s">
        <v>76</v>
      </c>
      <c r="F452" s="8">
        <v>17.5</v>
      </c>
    </row>
    <row r="453" spans="2:6" x14ac:dyDescent="0.2">
      <c r="B453" s="5">
        <v>62709</v>
      </c>
      <c r="C453" s="6">
        <v>43869</v>
      </c>
      <c r="D453" s="7" t="s">
        <v>59</v>
      </c>
      <c r="E453" s="7" t="s">
        <v>71</v>
      </c>
      <c r="F453" s="8">
        <v>22</v>
      </c>
    </row>
    <row r="454" spans="2:6" x14ac:dyDescent="0.2">
      <c r="B454" s="5">
        <v>62710</v>
      </c>
      <c r="C454" s="6">
        <v>43869</v>
      </c>
      <c r="D454" s="7" t="s">
        <v>59</v>
      </c>
      <c r="E454" s="7" t="s">
        <v>46</v>
      </c>
      <c r="F454" s="8">
        <v>17</v>
      </c>
    </row>
    <row r="455" spans="2:6" x14ac:dyDescent="0.2">
      <c r="B455" s="5">
        <v>62711</v>
      </c>
      <c r="C455" s="6">
        <v>43869</v>
      </c>
      <c r="D455" s="7" t="s">
        <v>59</v>
      </c>
      <c r="E455" s="7" t="s">
        <v>14</v>
      </c>
      <c r="F455" s="8">
        <v>21</v>
      </c>
    </row>
    <row r="456" spans="2:6" x14ac:dyDescent="0.2">
      <c r="B456" s="5">
        <v>62712</v>
      </c>
      <c r="C456" s="6">
        <v>43869</v>
      </c>
      <c r="D456" s="7" t="s">
        <v>59</v>
      </c>
      <c r="E456" s="7" t="s">
        <v>33</v>
      </c>
      <c r="F456" s="8">
        <v>15</v>
      </c>
    </row>
    <row r="457" spans="2:6" x14ac:dyDescent="0.2">
      <c r="B457" s="5">
        <v>62713</v>
      </c>
      <c r="C457" s="6">
        <v>43869</v>
      </c>
      <c r="D457" s="7" t="s">
        <v>59</v>
      </c>
      <c r="E457" s="7" t="s">
        <v>77</v>
      </c>
      <c r="F457" s="8">
        <v>16</v>
      </c>
    </row>
    <row r="458" spans="2:6" x14ac:dyDescent="0.2">
      <c r="B458" s="5">
        <v>62714</v>
      </c>
      <c r="C458" s="6">
        <v>43869</v>
      </c>
      <c r="D458" s="7" t="s">
        <v>59</v>
      </c>
      <c r="E458" s="7" t="s">
        <v>17</v>
      </c>
      <c r="F458" s="8">
        <v>20</v>
      </c>
    </row>
    <row r="459" spans="2:6" x14ac:dyDescent="0.2">
      <c r="B459" s="5">
        <v>62715</v>
      </c>
      <c r="C459" s="6">
        <v>43869</v>
      </c>
      <c r="D459" s="7" t="s">
        <v>59</v>
      </c>
      <c r="E459" s="7" t="s">
        <v>76</v>
      </c>
      <c r="F459" s="8">
        <v>17.5</v>
      </c>
    </row>
    <row r="460" spans="2:6" x14ac:dyDescent="0.2">
      <c r="B460" s="5">
        <v>62716</v>
      </c>
      <c r="C460" s="6">
        <v>43869</v>
      </c>
      <c r="D460" s="7" t="s">
        <v>59</v>
      </c>
      <c r="E460" s="7" t="s">
        <v>71</v>
      </c>
      <c r="F460" s="8">
        <v>22</v>
      </c>
    </row>
    <row r="461" spans="2:6" x14ac:dyDescent="0.2">
      <c r="B461" s="5">
        <v>62717</v>
      </c>
      <c r="C461" s="6">
        <v>43869</v>
      </c>
      <c r="D461" s="7" t="s">
        <v>59</v>
      </c>
      <c r="E461" s="7" t="s">
        <v>46</v>
      </c>
      <c r="F461" s="8">
        <v>17</v>
      </c>
    </row>
    <row r="462" spans="2:6" x14ac:dyDescent="0.2">
      <c r="B462" s="5">
        <v>62718</v>
      </c>
      <c r="C462" s="6">
        <v>43869</v>
      </c>
      <c r="D462" s="7" t="s">
        <v>59</v>
      </c>
      <c r="E462" s="7" t="s">
        <v>48</v>
      </c>
      <c r="F462" s="8">
        <v>17</v>
      </c>
    </row>
    <row r="463" spans="2:6" x14ac:dyDescent="0.2">
      <c r="B463" s="5">
        <v>62719</v>
      </c>
      <c r="C463" s="6">
        <v>43869</v>
      </c>
      <c r="D463" s="7" t="s">
        <v>59</v>
      </c>
      <c r="E463" s="7" t="s">
        <v>33</v>
      </c>
      <c r="F463" s="8">
        <v>15</v>
      </c>
    </row>
    <row r="464" spans="2:6" x14ac:dyDescent="0.2">
      <c r="B464" s="5">
        <v>62720</v>
      </c>
      <c r="C464" s="6">
        <v>43869</v>
      </c>
      <c r="D464" s="7" t="s">
        <v>59</v>
      </c>
      <c r="E464" s="7" t="s">
        <v>77</v>
      </c>
      <c r="F464" s="8">
        <v>16</v>
      </c>
    </row>
    <row r="465" spans="2:6" x14ac:dyDescent="0.2">
      <c r="B465" s="5">
        <v>62721</v>
      </c>
      <c r="C465" s="6">
        <v>43869</v>
      </c>
      <c r="D465" s="7" t="s">
        <v>64</v>
      </c>
      <c r="E465" s="7" t="s">
        <v>68</v>
      </c>
      <c r="F465" s="8">
        <v>13</v>
      </c>
    </row>
    <row r="466" spans="2:6" x14ac:dyDescent="0.2">
      <c r="B466" s="5">
        <v>62722</v>
      </c>
      <c r="C466" s="6">
        <v>43869</v>
      </c>
      <c r="D466" s="7" t="s">
        <v>64</v>
      </c>
      <c r="E466" s="7" t="s">
        <v>14</v>
      </c>
      <c r="F466" s="8">
        <v>21</v>
      </c>
    </row>
    <row r="467" spans="2:6" x14ac:dyDescent="0.2">
      <c r="B467" s="5">
        <v>62723</v>
      </c>
      <c r="C467" s="6">
        <v>43869</v>
      </c>
      <c r="D467" s="7" t="s">
        <v>64</v>
      </c>
      <c r="E467" s="7" t="s">
        <v>68</v>
      </c>
      <c r="F467" s="8">
        <v>13</v>
      </c>
    </row>
    <row r="468" spans="2:6" x14ac:dyDescent="0.2">
      <c r="B468" s="5">
        <v>62724</v>
      </c>
      <c r="C468" s="6">
        <v>43869</v>
      </c>
      <c r="D468" s="7" t="s">
        <v>64</v>
      </c>
      <c r="E468" s="7" t="s">
        <v>7</v>
      </c>
      <c r="F468" s="8">
        <v>21</v>
      </c>
    </row>
    <row r="469" spans="2:6" x14ac:dyDescent="0.2">
      <c r="B469" s="5">
        <v>62725</v>
      </c>
      <c r="C469" s="6">
        <v>43869</v>
      </c>
      <c r="D469" s="7" t="s">
        <v>59</v>
      </c>
      <c r="E469" s="7" t="s">
        <v>76</v>
      </c>
      <c r="F469" s="8">
        <v>17.5</v>
      </c>
    </row>
    <row r="470" spans="2:6" x14ac:dyDescent="0.2">
      <c r="B470" s="5">
        <v>62726</v>
      </c>
      <c r="C470" s="6">
        <v>43869</v>
      </c>
      <c r="D470" s="7" t="s">
        <v>59</v>
      </c>
      <c r="E470" s="7" t="s">
        <v>71</v>
      </c>
      <c r="F470" s="8">
        <v>22</v>
      </c>
    </row>
    <row r="471" spans="2:6" x14ac:dyDescent="0.2">
      <c r="B471" s="5">
        <v>62727</v>
      </c>
      <c r="C471" s="6">
        <v>43869</v>
      </c>
      <c r="D471" s="7" t="s">
        <v>64</v>
      </c>
      <c r="E471" s="7" t="s">
        <v>17</v>
      </c>
      <c r="F471" s="8">
        <v>20</v>
      </c>
    </row>
    <row r="472" spans="2:6" x14ac:dyDescent="0.2">
      <c r="B472" s="5">
        <v>62728</v>
      </c>
      <c r="C472" s="6">
        <v>43869</v>
      </c>
      <c r="D472" s="7" t="s">
        <v>59</v>
      </c>
      <c r="E472" s="7" t="s">
        <v>46</v>
      </c>
      <c r="F472" s="8">
        <v>17</v>
      </c>
    </row>
    <row r="473" spans="2:6" x14ac:dyDescent="0.2">
      <c r="B473" s="5">
        <v>62729</v>
      </c>
      <c r="C473" s="6">
        <v>43869</v>
      </c>
      <c r="D473" s="7" t="s">
        <v>64</v>
      </c>
      <c r="E473" s="7" t="s">
        <v>14</v>
      </c>
      <c r="F473" s="8">
        <v>21</v>
      </c>
    </row>
    <row r="474" spans="2:6" x14ac:dyDescent="0.2">
      <c r="B474" s="5">
        <v>62730</v>
      </c>
      <c r="C474" s="6">
        <v>43869</v>
      </c>
      <c r="D474" s="7" t="s">
        <v>59</v>
      </c>
      <c r="E474" s="7" t="s">
        <v>48</v>
      </c>
      <c r="F474" s="8">
        <v>17</v>
      </c>
    </row>
    <row r="475" spans="2:6" x14ac:dyDescent="0.2">
      <c r="B475" s="5">
        <v>62731</v>
      </c>
      <c r="C475" s="6">
        <v>43869</v>
      </c>
      <c r="D475" s="7" t="s">
        <v>59</v>
      </c>
      <c r="E475" s="7" t="s">
        <v>77</v>
      </c>
      <c r="F475" s="8">
        <v>16</v>
      </c>
    </row>
    <row r="476" spans="2:6" x14ac:dyDescent="0.2">
      <c r="B476" s="5">
        <v>62732</v>
      </c>
      <c r="C476" s="6">
        <v>43869</v>
      </c>
      <c r="D476" s="7" t="s">
        <v>64</v>
      </c>
      <c r="E476" s="7" t="s">
        <v>68</v>
      </c>
      <c r="F476" s="8">
        <v>13</v>
      </c>
    </row>
    <row r="477" spans="2:6" x14ac:dyDescent="0.2">
      <c r="B477" s="5">
        <v>62733</v>
      </c>
      <c r="C477" s="6">
        <v>43869</v>
      </c>
      <c r="D477" s="7" t="s">
        <v>64</v>
      </c>
      <c r="E477" s="7" t="s">
        <v>7</v>
      </c>
      <c r="F477" s="8">
        <v>21</v>
      </c>
    </row>
    <row r="478" spans="2:6" x14ac:dyDescent="0.2">
      <c r="B478" s="5">
        <v>62734</v>
      </c>
      <c r="C478" s="6">
        <v>43869</v>
      </c>
      <c r="D478" s="7" t="s">
        <v>64</v>
      </c>
      <c r="E478" s="7" t="s">
        <v>71</v>
      </c>
      <c r="F478" s="8">
        <v>22</v>
      </c>
    </row>
    <row r="479" spans="2:6" x14ac:dyDescent="0.2">
      <c r="B479" s="5">
        <v>62735</v>
      </c>
      <c r="C479" s="6">
        <v>43871</v>
      </c>
      <c r="D479" s="7" t="s">
        <v>64</v>
      </c>
      <c r="E479" s="7" t="s">
        <v>71</v>
      </c>
      <c r="F479" s="8">
        <v>22</v>
      </c>
    </row>
    <row r="480" spans="2:6" x14ac:dyDescent="0.2">
      <c r="B480" s="5">
        <v>62736</v>
      </c>
      <c r="C480" s="6">
        <v>43871</v>
      </c>
      <c r="D480" s="7" t="s">
        <v>54</v>
      </c>
      <c r="E480" s="7"/>
      <c r="F480" s="8">
        <v>20</v>
      </c>
    </row>
    <row r="481" spans="2:6" x14ac:dyDescent="0.2">
      <c r="B481" s="5">
        <v>62737</v>
      </c>
      <c r="C481" s="6">
        <v>43871</v>
      </c>
      <c r="D481" s="7" t="s">
        <v>55</v>
      </c>
      <c r="E481" s="7" t="s">
        <v>14</v>
      </c>
      <c r="F481" s="8">
        <v>21</v>
      </c>
    </row>
    <row r="482" spans="2:6" x14ac:dyDescent="0.2">
      <c r="B482" s="5">
        <v>62738</v>
      </c>
      <c r="C482" s="6">
        <v>43871</v>
      </c>
      <c r="D482" s="7" t="s">
        <v>64</v>
      </c>
      <c r="E482" s="7" t="s">
        <v>73</v>
      </c>
      <c r="F482" s="8">
        <v>22</v>
      </c>
    </row>
    <row r="483" spans="2:6" x14ac:dyDescent="0.2">
      <c r="B483" s="5">
        <v>62739</v>
      </c>
      <c r="C483" s="6">
        <v>43871</v>
      </c>
      <c r="D483" s="7" t="s">
        <v>55</v>
      </c>
      <c r="E483" s="7" t="s">
        <v>17</v>
      </c>
      <c r="F483" s="8">
        <v>20</v>
      </c>
    </row>
    <row r="484" spans="2:6" x14ac:dyDescent="0.2">
      <c r="B484" s="5">
        <v>62740</v>
      </c>
      <c r="C484" s="6">
        <v>43871</v>
      </c>
      <c r="D484" s="7" t="s">
        <v>55</v>
      </c>
      <c r="E484" s="7" t="s">
        <v>39</v>
      </c>
      <c r="F484" s="8">
        <v>14</v>
      </c>
    </row>
    <row r="485" spans="2:6" x14ac:dyDescent="0.2">
      <c r="B485" s="5">
        <v>62741</v>
      </c>
      <c r="C485" s="6">
        <v>43871</v>
      </c>
      <c r="D485" s="7" t="s">
        <v>55</v>
      </c>
      <c r="E485" s="7" t="s">
        <v>56</v>
      </c>
      <c r="F485" s="8">
        <v>17</v>
      </c>
    </row>
    <row r="486" spans="2:6" x14ac:dyDescent="0.2">
      <c r="B486" s="5">
        <v>62742</v>
      </c>
      <c r="C486" s="6">
        <v>43871</v>
      </c>
      <c r="D486" s="7" t="s">
        <v>75</v>
      </c>
      <c r="E486" s="7" t="s">
        <v>7</v>
      </c>
      <c r="F486" s="8">
        <v>21</v>
      </c>
    </row>
    <row r="487" spans="2:6" x14ac:dyDescent="0.2">
      <c r="B487" s="5">
        <v>62743</v>
      </c>
      <c r="C487" s="6">
        <v>43871</v>
      </c>
      <c r="D487" s="7" t="s">
        <v>64</v>
      </c>
      <c r="E487" s="7" t="s">
        <v>78</v>
      </c>
      <c r="F487" s="8">
        <v>17.5</v>
      </c>
    </row>
    <row r="488" spans="2:6" x14ac:dyDescent="0.2">
      <c r="B488" s="5">
        <v>62744</v>
      </c>
      <c r="C488" s="6">
        <v>43871</v>
      </c>
      <c r="D488" s="7" t="s">
        <v>64</v>
      </c>
      <c r="E488" s="7" t="s">
        <v>47</v>
      </c>
      <c r="F488" s="8">
        <v>15</v>
      </c>
    </row>
    <row r="489" spans="2:6" x14ac:dyDescent="0.2">
      <c r="B489" s="5">
        <v>62745</v>
      </c>
      <c r="C489" s="6">
        <v>43871</v>
      </c>
      <c r="D489" s="7" t="s">
        <v>55</v>
      </c>
      <c r="E489" s="7" t="s">
        <v>50</v>
      </c>
      <c r="F489" s="8">
        <v>20</v>
      </c>
    </row>
    <row r="490" spans="2:6" x14ac:dyDescent="0.2">
      <c r="B490" s="5">
        <v>62746</v>
      </c>
      <c r="C490" s="6">
        <v>43871</v>
      </c>
      <c r="D490" s="7" t="s">
        <v>59</v>
      </c>
      <c r="E490" s="7" t="s">
        <v>48</v>
      </c>
      <c r="F490" s="8">
        <v>17</v>
      </c>
    </row>
    <row r="491" spans="2:6" x14ac:dyDescent="0.2">
      <c r="B491" s="5">
        <v>62747</v>
      </c>
      <c r="C491" s="6">
        <v>43871</v>
      </c>
      <c r="D491" s="7" t="s">
        <v>55</v>
      </c>
      <c r="E491" s="7" t="s">
        <v>14</v>
      </c>
      <c r="F491" s="8">
        <v>21</v>
      </c>
    </row>
    <row r="492" spans="2:6" x14ac:dyDescent="0.2">
      <c r="B492" s="5">
        <v>62748</v>
      </c>
      <c r="C492" s="6">
        <v>43871</v>
      </c>
      <c r="D492" s="7" t="s">
        <v>64</v>
      </c>
      <c r="E492" s="7" t="s">
        <v>71</v>
      </c>
      <c r="F492" s="8">
        <v>22</v>
      </c>
    </row>
    <row r="493" spans="2:6" x14ac:dyDescent="0.2">
      <c r="B493" s="5">
        <v>62749</v>
      </c>
      <c r="C493" s="6">
        <v>43871</v>
      </c>
      <c r="D493" s="7" t="s">
        <v>55</v>
      </c>
      <c r="E493" s="7" t="s">
        <v>39</v>
      </c>
      <c r="F493" s="8">
        <v>14</v>
      </c>
    </row>
    <row r="494" spans="2:6" x14ac:dyDescent="0.2">
      <c r="B494" s="5">
        <v>62750</v>
      </c>
      <c r="C494" s="6">
        <v>43871</v>
      </c>
      <c r="D494" s="7" t="s">
        <v>55</v>
      </c>
      <c r="E494" s="7" t="s">
        <v>56</v>
      </c>
      <c r="F494" s="8">
        <v>17</v>
      </c>
    </row>
    <row r="495" spans="2:6" x14ac:dyDescent="0.2">
      <c r="B495" s="5">
        <v>62751</v>
      </c>
      <c r="C495" s="6">
        <v>43871</v>
      </c>
      <c r="D495" s="7" t="s">
        <v>64</v>
      </c>
      <c r="E495" s="7" t="s">
        <v>73</v>
      </c>
      <c r="F495" s="8">
        <v>22</v>
      </c>
    </row>
    <row r="496" spans="2:6" x14ac:dyDescent="0.2">
      <c r="B496" s="5">
        <v>62752</v>
      </c>
      <c r="C496" s="6">
        <v>43871</v>
      </c>
      <c r="D496" s="7" t="s">
        <v>55</v>
      </c>
      <c r="E496" s="7" t="s">
        <v>17</v>
      </c>
      <c r="F496" s="8">
        <v>20</v>
      </c>
    </row>
    <row r="497" spans="2:6" x14ac:dyDescent="0.2">
      <c r="B497" s="5">
        <v>62753</v>
      </c>
      <c r="C497" s="6">
        <v>43871</v>
      </c>
      <c r="D497" s="7" t="s">
        <v>54</v>
      </c>
      <c r="E497" s="7"/>
      <c r="F497" s="8">
        <v>20</v>
      </c>
    </row>
    <row r="498" spans="2:6" x14ac:dyDescent="0.2">
      <c r="B498" s="5">
        <v>62754</v>
      </c>
      <c r="C498" s="6">
        <v>43871</v>
      </c>
      <c r="D498" s="7" t="s">
        <v>54</v>
      </c>
      <c r="E498" s="7"/>
      <c r="F498" s="8">
        <v>17.5</v>
      </c>
    </row>
    <row r="499" spans="2:6" x14ac:dyDescent="0.2">
      <c r="B499" s="5">
        <v>62755</v>
      </c>
      <c r="C499" s="6">
        <v>43871</v>
      </c>
      <c r="D499" s="7" t="s">
        <v>64</v>
      </c>
      <c r="E499" s="7" t="s">
        <v>28</v>
      </c>
      <c r="F499" s="8">
        <v>14</v>
      </c>
    </row>
    <row r="500" spans="2:6" x14ac:dyDescent="0.2">
      <c r="B500" s="5">
        <v>62756</v>
      </c>
      <c r="C500" s="6">
        <v>43871</v>
      </c>
      <c r="D500" s="7" t="s">
        <v>64</v>
      </c>
      <c r="E500" s="7" t="s">
        <v>61</v>
      </c>
      <c r="F500" s="8">
        <v>17</v>
      </c>
    </row>
    <row r="501" spans="2:6" x14ac:dyDescent="0.2">
      <c r="B501" s="5">
        <v>62757</v>
      </c>
      <c r="C501" s="6">
        <v>43871</v>
      </c>
      <c r="D501" s="7" t="s">
        <v>55</v>
      </c>
      <c r="E501" s="7" t="s">
        <v>50</v>
      </c>
      <c r="F501" s="8">
        <v>20</v>
      </c>
    </row>
    <row r="502" spans="2:6" x14ac:dyDescent="0.2">
      <c r="B502" s="5">
        <v>62758</v>
      </c>
      <c r="C502" s="6">
        <v>43871</v>
      </c>
      <c r="D502" s="7" t="s">
        <v>64</v>
      </c>
      <c r="E502" s="7" t="s">
        <v>78</v>
      </c>
      <c r="F502" s="8">
        <v>17.5</v>
      </c>
    </row>
    <row r="503" spans="2:6" x14ac:dyDescent="0.2">
      <c r="B503" s="5">
        <v>62759</v>
      </c>
      <c r="C503" s="6">
        <v>43871</v>
      </c>
      <c r="D503" s="7" t="s">
        <v>64</v>
      </c>
      <c r="E503" s="7" t="s">
        <v>47</v>
      </c>
      <c r="F503" s="8">
        <v>15</v>
      </c>
    </row>
    <row r="504" spans="2:6" x14ac:dyDescent="0.2">
      <c r="B504" s="5">
        <v>62760</v>
      </c>
      <c r="C504" s="6">
        <v>43871</v>
      </c>
      <c r="D504" s="7" t="s">
        <v>55</v>
      </c>
      <c r="E504" s="7" t="s">
        <v>39</v>
      </c>
      <c r="F504" s="8">
        <v>14</v>
      </c>
    </row>
    <row r="505" spans="2:6" x14ac:dyDescent="0.2">
      <c r="B505" s="5">
        <v>62761</v>
      </c>
      <c r="C505" s="6">
        <v>43871</v>
      </c>
      <c r="D505" s="7" t="s">
        <v>55</v>
      </c>
      <c r="E505" s="7" t="s">
        <v>56</v>
      </c>
      <c r="F505" s="8">
        <v>17</v>
      </c>
    </row>
    <row r="506" spans="2:6" x14ac:dyDescent="0.2">
      <c r="B506" s="5">
        <v>62762</v>
      </c>
      <c r="C506" s="6">
        <v>43871</v>
      </c>
      <c r="D506" s="7" t="s">
        <v>64</v>
      </c>
      <c r="E506" s="7" t="s">
        <v>71</v>
      </c>
      <c r="F506" s="8">
        <v>22</v>
      </c>
    </row>
    <row r="507" spans="2:6" x14ac:dyDescent="0.2">
      <c r="B507" s="5">
        <v>62763</v>
      </c>
      <c r="C507" s="6">
        <v>43871</v>
      </c>
      <c r="D507" s="7" t="s">
        <v>64</v>
      </c>
      <c r="E507" s="7" t="s">
        <v>73</v>
      </c>
      <c r="F507" s="8">
        <v>22</v>
      </c>
    </row>
    <row r="508" spans="2:6" x14ac:dyDescent="0.2">
      <c r="B508" s="5">
        <v>62764</v>
      </c>
      <c r="C508" s="6">
        <v>43871</v>
      </c>
      <c r="D508" s="7" t="s">
        <v>55</v>
      </c>
      <c r="E508" s="7" t="s">
        <v>66</v>
      </c>
      <c r="F508" s="8">
        <v>16</v>
      </c>
    </row>
    <row r="509" spans="2:6" x14ac:dyDescent="0.2">
      <c r="B509" s="5">
        <v>62765</v>
      </c>
      <c r="C509" s="6">
        <v>43871</v>
      </c>
      <c r="D509" s="7" t="s">
        <v>58</v>
      </c>
      <c r="E509" s="7" t="s">
        <v>14</v>
      </c>
      <c r="F509" s="8">
        <v>21</v>
      </c>
    </row>
    <row r="510" spans="2:6" x14ac:dyDescent="0.2">
      <c r="B510" s="5">
        <v>62766</v>
      </c>
      <c r="C510" s="6">
        <v>43871</v>
      </c>
      <c r="D510" s="7" t="s">
        <v>54</v>
      </c>
      <c r="E510" s="7"/>
      <c r="F510" s="8">
        <v>17.5</v>
      </c>
    </row>
    <row r="511" spans="2:6" x14ac:dyDescent="0.2">
      <c r="B511" s="5">
        <v>62767</v>
      </c>
      <c r="C511" s="6">
        <v>43871</v>
      </c>
      <c r="D511" s="7" t="s">
        <v>54</v>
      </c>
      <c r="E511" s="7"/>
      <c r="F511" s="8">
        <v>20</v>
      </c>
    </row>
    <row r="512" spans="2:6" x14ac:dyDescent="0.2">
      <c r="B512" s="5">
        <v>62768</v>
      </c>
      <c r="C512" s="6">
        <v>43871</v>
      </c>
      <c r="D512" s="7" t="s">
        <v>55</v>
      </c>
      <c r="E512" s="7" t="s">
        <v>7</v>
      </c>
      <c r="F512" s="8">
        <v>21</v>
      </c>
    </row>
    <row r="513" spans="2:6" x14ac:dyDescent="0.2">
      <c r="B513" s="5">
        <v>62769</v>
      </c>
      <c r="C513" s="6">
        <v>43871</v>
      </c>
      <c r="D513" s="7" t="s">
        <v>59</v>
      </c>
      <c r="E513" s="7" t="s">
        <v>17</v>
      </c>
      <c r="F513" s="8">
        <v>20</v>
      </c>
    </row>
    <row r="514" spans="2:6" x14ac:dyDescent="0.2">
      <c r="B514" s="5">
        <v>62770</v>
      </c>
      <c r="C514" s="6">
        <v>43871</v>
      </c>
      <c r="D514" s="7" t="s">
        <v>64</v>
      </c>
      <c r="E514" s="7" t="s">
        <v>60</v>
      </c>
      <c r="F514" s="8">
        <v>14</v>
      </c>
    </row>
    <row r="515" spans="2:6" x14ac:dyDescent="0.2">
      <c r="B515" s="5">
        <v>62771</v>
      </c>
      <c r="C515" s="6">
        <v>43871</v>
      </c>
      <c r="D515" s="7" t="s">
        <v>55</v>
      </c>
      <c r="E515" s="7" t="s">
        <v>39</v>
      </c>
      <c r="F515" s="8">
        <v>14</v>
      </c>
    </row>
    <row r="516" spans="2:6" x14ac:dyDescent="0.2">
      <c r="B516" s="5">
        <v>62772</v>
      </c>
      <c r="C516" s="6">
        <v>43871</v>
      </c>
      <c r="D516" s="7" t="s">
        <v>55</v>
      </c>
      <c r="E516" s="7" t="s">
        <v>56</v>
      </c>
      <c r="F516" s="8">
        <v>17</v>
      </c>
    </row>
    <row r="517" spans="2:6" x14ac:dyDescent="0.2">
      <c r="B517" s="5">
        <v>62773</v>
      </c>
      <c r="C517" s="6">
        <v>43871</v>
      </c>
      <c r="D517" s="7" t="s">
        <v>64</v>
      </c>
      <c r="E517" s="7" t="s">
        <v>78</v>
      </c>
      <c r="F517" s="8">
        <v>17.5</v>
      </c>
    </row>
    <row r="518" spans="2:6" x14ac:dyDescent="0.2">
      <c r="B518" s="5">
        <v>62774</v>
      </c>
      <c r="C518" s="6" t="s">
        <v>22</v>
      </c>
      <c r="D518" s="7"/>
      <c r="E518" s="7"/>
      <c r="F518" s="8"/>
    </row>
    <row r="519" spans="2:6" x14ac:dyDescent="0.2">
      <c r="B519" s="5">
        <v>62775</v>
      </c>
      <c r="C519" s="6">
        <v>43871</v>
      </c>
      <c r="D519" s="7" t="s">
        <v>64</v>
      </c>
      <c r="E519" s="7" t="s">
        <v>47</v>
      </c>
      <c r="F519" s="8">
        <v>15</v>
      </c>
    </row>
    <row r="520" spans="2:6" x14ac:dyDescent="0.2">
      <c r="B520" s="5">
        <v>62776</v>
      </c>
      <c r="C520" s="6">
        <v>43871</v>
      </c>
      <c r="D520" s="7" t="s">
        <v>64</v>
      </c>
      <c r="E520" s="7" t="s">
        <v>71</v>
      </c>
      <c r="F520" s="8">
        <v>22</v>
      </c>
    </row>
    <row r="521" spans="2:6" x14ac:dyDescent="0.2">
      <c r="B521" s="5">
        <v>62777</v>
      </c>
      <c r="C521" s="6">
        <v>43871</v>
      </c>
      <c r="D521" s="7" t="s">
        <v>59</v>
      </c>
      <c r="E521" s="7" t="s">
        <v>48</v>
      </c>
      <c r="F521" s="8">
        <v>17</v>
      </c>
    </row>
    <row r="522" spans="2:6" x14ac:dyDescent="0.2">
      <c r="B522" s="5">
        <v>62778</v>
      </c>
      <c r="C522" s="6">
        <v>43871</v>
      </c>
      <c r="D522" s="7" t="s">
        <v>64</v>
      </c>
      <c r="E522" s="7" t="s">
        <v>28</v>
      </c>
      <c r="F522" s="8">
        <v>14</v>
      </c>
    </row>
    <row r="523" spans="2:6" x14ac:dyDescent="0.2">
      <c r="B523" s="5">
        <v>62779</v>
      </c>
      <c r="C523" s="6">
        <v>43871</v>
      </c>
      <c r="D523" s="7" t="s">
        <v>64</v>
      </c>
      <c r="E523" s="7" t="s">
        <v>28</v>
      </c>
      <c r="F523" s="8">
        <v>14</v>
      </c>
    </row>
    <row r="524" spans="2:6" x14ac:dyDescent="0.2">
      <c r="B524" s="5">
        <v>62780</v>
      </c>
      <c r="C524" s="6">
        <v>43871</v>
      </c>
      <c r="D524" s="7" t="s">
        <v>59</v>
      </c>
      <c r="E524" s="7" t="s">
        <v>79</v>
      </c>
      <c r="F524" s="8">
        <v>17</v>
      </c>
    </row>
    <row r="525" spans="2:6" x14ac:dyDescent="0.2">
      <c r="B525" s="5">
        <v>62781</v>
      </c>
      <c r="C525" s="6">
        <v>43871</v>
      </c>
      <c r="D525" s="7" t="s">
        <v>55</v>
      </c>
      <c r="E525" s="7" t="s">
        <v>66</v>
      </c>
      <c r="F525" s="8">
        <v>16</v>
      </c>
    </row>
    <row r="526" spans="2:6" x14ac:dyDescent="0.2">
      <c r="B526" s="5">
        <v>62782</v>
      </c>
      <c r="C526" s="6">
        <v>43871</v>
      </c>
      <c r="D526" s="7" t="s">
        <v>64</v>
      </c>
      <c r="E526" s="7" t="s">
        <v>73</v>
      </c>
      <c r="F526" s="8">
        <v>22</v>
      </c>
    </row>
    <row r="527" spans="2:6" x14ac:dyDescent="0.2">
      <c r="B527" s="5">
        <v>62783</v>
      </c>
      <c r="C527" s="6">
        <v>43871</v>
      </c>
      <c r="D527" s="7" t="s">
        <v>55</v>
      </c>
      <c r="E527" s="7" t="s">
        <v>7</v>
      </c>
      <c r="F527" s="8">
        <v>21</v>
      </c>
    </row>
    <row r="528" spans="2:6" x14ac:dyDescent="0.2">
      <c r="B528" s="5">
        <v>62784</v>
      </c>
      <c r="C528" s="6">
        <v>43871</v>
      </c>
      <c r="D528" s="7" t="s">
        <v>54</v>
      </c>
      <c r="E528" s="7"/>
      <c r="F528" s="8">
        <v>20</v>
      </c>
    </row>
    <row r="529" spans="2:6" x14ac:dyDescent="0.2">
      <c r="B529" s="5">
        <v>62785</v>
      </c>
      <c r="C529" s="6">
        <v>43871</v>
      </c>
      <c r="D529" s="7" t="s">
        <v>59</v>
      </c>
      <c r="E529" s="7" t="s">
        <v>77</v>
      </c>
      <c r="F529" s="8">
        <v>16</v>
      </c>
    </row>
    <row r="530" spans="2:6" x14ac:dyDescent="0.2">
      <c r="B530" s="5">
        <v>62786</v>
      </c>
      <c r="C530" s="6">
        <v>43871</v>
      </c>
      <c r="D530" s="7" t="s">
        <v>54</v>
      </c>
      <c r="E530" s="7"/>
      <c r="F530" s="8">
        <v>17.5</v>
      </c>
    </row>
    <row r="531" spans="2:6" x14ac:dyDescent="0.2">
      <c r="B531" s="5">
        <v>62787</v>
      </c>
      <c r="C531" s="6">
        <v>43871</v>
      </c>
      <c r="D531" s="7" t="s">
        <v>55</v>
      </c>
      <c r="E531" s="7" t="s">
        <v>39</v>
      </c>
      <c r="F531" s="8">
        <v>14</v>
      </c>
    </row>
    <row r="532" spans="2:6" x14ac:dyDescent="0.2">
      <c r="B532" s="5">
        <v>62788</v>
      </c>
      <c r="C532" s="6">
        <v>43871</v>
      </c>
      <c r="D532" s="7" t="s">
        <v>55</v>
      </c>
      <c r="E532" s="7" t="s">
        <v>14</v>
      </c>
      <c r="F532" s="8">
        <v>21</v>
      </c>
    </row>
    <row r="533" spans="2:6" x14ac:dyDescent="0.2">
      <c r="B533" s="5">
        <v>62789</v>
      </c>
      <c r="C533" s="6">
        <v>43871</v>
      </c>
      <c r="D533" s="7" t="s">
        <v>55</v>
      </c>
      <c r="E533" s="7" t="s">
        <v>56</v>
      </c>
      <c r="F533" s="8">
        <v>17</v>
      </c>
    </row>
    <row r="534" spans="2:6" x14ac:dyDescent="0.2">
      <c r="B534" s="5">
        <v>62790</v>
      </c>
      <c r="C534" s="6">
        <v>43871</v>
      </c>
      <c r="D534" s="7" t="s">
        <v>55</v>
      </c>
      <c r="E534" s="7" t="s">
        <v>50</v>
      </c>
      <c r="F534" s="8">
        <v>20</v>
      </c>
    </row>
    <row r="535" spans="2:6" x14ac:dyDescent="0.2">
      <c r="B535" s="5">
        <v>62791</v>
      </c>
      <c r="C535" s="6">
        <v>43871</v>
      </c>
      <c r="D535" s="7" t="s">
        <v>59</v>
      </c>
      <c r="E535" s="7" t="s">
        <v>17</v>
      </c>
      <c r="F535" s="8">
        <v>20</v>
      </c>
    </row>
    <row r="536" spans="2:6" x14ac:dyDescent="0.2">
      <c r="B536" s="5">
        <v>62792</v>
      </c>
      <c r="C536" s="6">
        <v>43871</v>
      </c>
      <c r="D536" s="7" t="s">
        <v>59</v>
      </c>
      <c r="E536" s="7" t="s">
        <v>78</v>
      </c>
      <c r="F536" s="8">
        <v>17.5</v>
      </c>
    </row>
    <row r="537" spans="2:6" x14ac:dyDescent="0.2">
      <c r="B537" s="5">
        <v>62793</v>
      </c>
      <c r="C537" s="6">
        <v>43871</v>
      </c>
      <c r="D537" s="7" t="s">
        <v>59</v>
      </c>
      <c r="E537" s="7" t="s">
        <v>17</v>
      </c>
      <c r="F537" s="8">
        <v>20</v>
      </c>
    </row>
    <row r="538" spans="2:6" x14ac:dyDescent="0.2">
      <c r="B538" s="5">
        <v>62794</v>
      </c>
      <c r="C538" s="6">
        <v>43871</v>
      </c>
      <c r="D538" s="7" t="s">
        <v>80</v>
      </c>
      <c r="E538" s="7" t="s">
        <v>14</v>
      </c>
      <c r="F538" s="8">
        <v>21</v>
      </c>
    </row>
    <row r="539" spans="2:6" x14ac:dyDescent="0.2">
      <c r="B539" s="5">
        <v>62795</v>
      </c>
      <c r="C539" s="6">
        <v>43871</v>
      </c>
      <c r="D539" s="7" t="s">
        <v>55</v>
      </c>
      <c r="E539" s="7" t="s">
        <v>66</v>
      </c>
      <c r="F539" s="8">
        <v>16</v>
      </c>
    </row>
    <row r="540" spans="2:6" x14ac:dyDescent="0.2">
      <c r="B540" s="5">
        <v>62796</v>
      </c>
      <c r="C540" s="6">
        <v>43871</v>
      </c>
      <c r="D540" s="7" t="s">
        <v>59</v>
      </c>
      <c r="E540" s="7" t="s">
        <v>48</v>
      </c>
      <c r="F540" s="8">
        <v>17</v>
      </c>
    </row>
    <row r="541" spans="2:6" x14ac:dyDescent="0.2">
      <c r="B541" s="5">
        <v>62797</v>
      </c>
      <c r="C541" s="6">
        <v>43871</v>
      </c>
      <c r="D541" s="7" t="s">
        <v>59</v>
      </c>
      <c r="E541" s="7" t="s">
        <v>48</v>
      </c>
      <c r="F541" s="8">
        <v>17</v>
      </c>
    </row>
    <row r="542" spans="2:6" x14ac:dyDescent="0.2">
      <c r="B542" s="5">
        <v>62798</v>
      </c>
      <c r="C542" s="6">
        <v>43871</v>
      </c>
      <c r="D542" s="7" t="s">
        <v>64</v>
      </c>
      <c r="E542" s="7" t="s">
        <v>47</v>
      </c>
      <c r="F542" s="8">
        <v>15</v>
      </c>
    </row>
    <row r="543" spans="2:6" x14ac:dyDescent="0.2">
      <c r="B543" s="5">
        <v>62799</v>
      </c>
      <c r="C543" s="6">
        <v>43871</v>
      </c>
      <c r="D543" s="7" t="s">
        <v>64</v>
      </c>
      <c r="E543" s="7" t="s">
        <v>61</v>
      </c>
      <c r="F543" s="8">
        <v>17</v>
      </c>
    </row>
    <row r="544" spans="2:6" x14ac:dyDescent="0.2">
      <c r="B544" s="5">
        <v>62800</v>
      </c>
      <c r="C544" s="6">
        <v>43871</v>
      </c>
      <c r="D544" s="7" t="s">
        <v>64</v>
      </c>
      <c r="E544" s="7" t="s">
        <v>73</v>
      </c>
      <c r="F544" s="8">
        <v>22</v>
      </c>
    </row>
    <row r="545" spans="2:6" x14ac:dyDescent="0.2">
      <c r="B545" s="5">
        <v>62801</v>
      </c>
      <c r="C545" s="6">
        <v>43871</v>
      </c>
      <c r="D545" s="7" t="s">
        <v>64</v>
      </c>
      <c r="E545" s="7" t="s">
        <v>71</v>
      </c>
      <c r="F545" s="8">
        <v>22</v>
      </c>
    </row>
    <row r="546" spans="2:6" x14ac:dyDescent="0.2">
      <c r="B546" s="5">
        <v>62802</v>
      </c>
      <c r="C546" s="6">
        <v>43871</v>
      </c>
      <c r="D546" s="7" t="s">
        <v>54</v>
      </c>
      <c r="E546" s="7"/>
      <c r="F546" s="8">
        <v>20</v>
      </c>
    </row>
    <row r="547" spans="2:6" x14ac:dyDescent="0.2">
      <c r="B547" s="5">
        <v>62803</v>
      </c>
      <c r="C547" s="6">
        <v>43871</v>
      </c>
      <c r="D547" s="7" t="s">
        <v>54</v>
      </c>
      <c r="E547" s="7"/>
      <c r="F547" s="8">
        <v>17.5</v>
      </c>
    </row>
    <row r="548" spans="2:6" x14ac:dyDescent="0.2">
      <c r="B548" s="5">
        <v>62804</v>
      </c>
      <c r="C548" s="6">
        <v>43871</v>
      </c>
      <c r="D548" s="7" t="s">
        <v>55</v>
      </c>
      <c r="E548" s="7" t="s">
        <v>39</v>
      </c>
      <c r="F548" s="8">
        <v>14</v>
      </c>
    </row>
    <row r="549" spans="2:6" x14ac:dyDescent="0.2">
      <c r="B549" s="5">
        <v>62805</v>
      </c>
      <c r="C549" s="6">
        <v>43871</v>
      </c>
      <c r="D549" s="7" t="s">
        <v>59</v>
      </c>
      <c r="E549" s="7" t="s">
        <v>78</v>
      </c>
      <c r="F549" s="8">
        <v>17.5</v>
      </c>
    </row>
    <row r="550" spans="2:6" x14ac:dyDescent="0.2">
      <c r="B550" s="5">
        <v>62806</v>
      </c>
      <c r="C550" s="6">
        <v>43871</v>
      </c>
      <c r="D550" s="7" t="s">
        <v>64</v>
      </c>
      <c r="E550" s="7" t="s">
        <v>61</v>
      </c>
      <c r="F550" s="8">
        <v>17</v>
      </c>
    </row>
    <row r="551" spans="2:6" x14ac:dyDescent="0.2">
      <c r="B551" s="5">
        <v>62807</v>
      </c>
      <c r="C551" s="6">
        <v>43871</v>
      </c>
      <c r="D551" s="7" t="s">
        <v>55</v>
      </c>
      <c r="E551" s="7" t="s">
        <v>7</v>
      </c>
      <c r="F551" s="8">
        <v>21</v>
      </c>
    </row>
    <row r="552" spans="2:6" x14ac:dyDescent="0.2">
      <c r="B552" s="5">
        <v>62808</v>
      </c>
      <c r="C552" s="6">
        <v>43871</v>
      </c>
      <c r="D552" s="7" t="s">
        <v>59</v>
      </c>
      <c r="E552" s="7" t="s">
        <v>77</v>
      </c>
      <c r="F552" s="8">
        <v>16</v>
      </c>
    </row>
    <row r="553" spans="2:6" x14ac:dyDescent="0.2">
      <c r="B553" s="5">
        <v>62809</v>
      </c>
      <c r="C553" s="6">
        <v>43871</v>
      </c>
      <c r="D553" s="7" t="s">
        <v>64</v>
      </c>
      <c r="E553" s="7" t="s">
        <v>81</v>
      </c>
      <c r="F553" s="8">
        <v>22</v>
      </c>
    </row>
    <row r="554" spans="2:6" x14ac:dyDescent="0.2">
      <c r="B554" s="5">
        <v>62810</v>
      </c>
      <c r="C554" s="6">
        <v>43871</v>
      </c>
      <c r="D554" s="7" t="s">
        <v>64</v>
      </c>
      <c r="E554" s="7" t="s">
        <v>61</v>
      </c>
      <c r="F554" s="8">
        <v>17</v>
      </c>
    </row>
    <row r="555" spans="2:6" x14ac:dyDescent="0.2">
      <c r="B555" s="5">
        <v>62811</v>
      </c>
      <c r="C555" s="6">
        <v>43871</v>
      </c>
      <c r="D555" s="7" t="s">
        <v>55</v>
      </c>
      <c r="E555" s="7" t="s">
        <v>50</v>
      </c>
      <c r="F555" s="8">
        <v>20</v>
      </c>
    </row>
    <row r="556" spans="2:6" x14ac:dyDescent="0.2">
      <c r="B556" s="5">
        <v>62812</v>
      </c>
      <c r="C556" s="6">
        <v>43871</v>
      </c>
      <c r="D556" s="7" t="s">
        <v>55</v>
      </c>
      <c r="E556" s="7" t="s">
        <v>66</v>
      </c>
      <c r="F556" s="8">
        <v>16</v>
      </c>
    </row>
    <row r="557" spans="2:6" x14ac:dyDescent="0.2">
      <c r="B557" s="5">
        <v>62813</v>
      </c>
      <c r="C557" s="6">
        <v>43871</v>
      </c>
      <c r="D557" s="7" t="s">
        <v>54</v>
      </c>
      <c r="E557" s="7"/>
      <c r="F557" s="8">
        <v>20</v>
      </c>
    </row>
    <row r="558" spans="2:6" x14ac:dyDescent="0.2">
      <c r="B558" s="5">
        <v>62814</v>
      </c>
      <c r="C558" s="6">
        <v>43871</v>
      </c>
      <c r="D558" s="7" t="s">
        <v>54</v>
      </c>
      <c r="E558" s="7"/>
      <c r="F558" s="8">
        <v>17.5</v>
      </c>
    </row>
    <row r="559" spans="2:6" x14ac:dyDescent="0.2">
      <c r="B559" s="5">
        <v>62815</v>
      </c>
      <c r="C559" s="6">
        <v>43871</v>
      </c>
      <c r="D559" s="7" t="s">
        <v>55</v>
      </c>
      <c r="E559" s="7" t="s">
        <v>56</v>
      </c>
      <c r="F559" s="8">
        <v>17</v>
      </c>
    </row>
    <row r="560" spans="2:6" x14ac:dyDescent="0.2">
      <c r="B560" s="5">
        <v>62816</v>
      </c>
      <c r="C560" s="6">
        <v>43871</v>
      </c>
      <c r="D560" s="7" t="s">
        <v>55</v>
      </c>
      <c r="E560" s="7" t="s">
        <v>39</v>
      </c>
      <c r="F560" s="8">
        <v>14</v>
      </c>
    </row>
    <row r="561" spans="2:6" x14ac:dyDescent="0.2">
      <c r="B561" s="5">
        <v>62817</v>
      </c>
      <c r="C561" s="6">
        <v>43871</v>
      </c>
      <c r="D561" s="7" t="s">
        <v>64</v>
      </c>
      <c r="E561" s="7" t="s">
        <v>28</v>
      </c>
      <c r="F561" s="8">
        <v>14</v>
      </c>
    </row>
    <row r="562" spans="2:6" x14ac:dyDescent="0.2">
      <c r="B562" s="5">
        <v>62818</v>
      </c>
      <c r="C562" s="6">
        <v>43871</v>
      </c>
      <c r="D562" s="7" t="s">
        <v>55</v>
      </c>
      <c r="E562" s="7" t="s">
        <v>7</v>
      </c>
      <c r="F562" s="8">
        <v>21</v>
      </c>
    </row>
    <row r="563" spans="2:6" x14ac:dyDescent="0.2">
      <c r="B563" s="5">
        <v>62819</v>
      </c>
      <c r="C563" s="6">
        <v>43871</v>
      </c>
      <c r="D563" s="7" t="s">
        <v>55</v>
      </c>
      <c r="E563" s="7" t="s">
        <v>50</v>
      </c>
      <c r="F563" s="8">
        <v>20</v>
      </c>
    </row>
    <row r="564" spans="2:6" x14ac:dyDescent="0.2">
      <c r="B564" s="5">
        <v>62820</v>
      </c>
      <c r="C564" s="6">
        <v>43871</v>
      </c>
      <c r="D564" s="7" t="s">
        <v>55</v>
      </c>
      <c r="E564" s="7" t="s">
        <v>56</v>
      </c>
      <c r="F564" s="8">
        <v>17</v>
      </c>
    </row>
    <row r="565" spans="2:6" x14ac:dyDescent="0.2">
      <c r="B565" s="5">
        <v>62821</v>
      </c>
      <c r="C565" s="6">
        <v>43871</v>
      </c>
      <c r="D565" s="7" t="s">
        <v>59</v>
      </c>
      <c r="E565" s="7" t="s">
        <v>78</v>
      </c>
      <c r="F565" s="8">
        <v>17.5</v>
      </c>
    </row>
    <row r="566" spans="2:6" x14ac:dyDescent="0.2">
      <c r="B566" s="5">
        <v>62822</v>
      </c>
      <c r="C566" s="6">
        <v>43871</v>
      </c>
      <c r="D566" s="7" t="s">
        <v>55</v>
      </c>
      <c r="E566" s="7" t="s">
        <v>39</v>
      </c>
      <c r="F566" s="8">
        <v>14</v>
      </c>
    </row>
    <row r="567" spans="2:6" x14ac:dyDescent="0.2">
      <c r="B567" s="5">
        <v>62823</v>
      </c>
      <c r="C567" s="6">
        <v>43871</v>
      </c>
      <c r="D567" s="7" t="s">
        <v>59</v>
      </c>
      <c r="E567" s="7" t="s">
        <v>71</v>
      </c>
      <c r="F567" s="8">
        <v>22</v>
      </c>
    </row>
    <row r="568" spans="2:6" x14ac:dyDescent="0.2">
      <c r="B568" s="5">
        <v>62824</v>
      </c>
      <c r="C568" s="6">
        <v>43871</v>
      </c>
      <c r="D568" s="7" t="s">
        <v>59</v>
      </c>
      <c r="E568" s="7" t="s">
        <v>17</v>
      </c>
      <c r="F568" s="8">
        <v>20</v>
      </c>
    </row>
    <row r="569" spans="2:6" x14ac:dyDescent="0.2">
      <c r="B569" s="5">
        <v>62825</v>
      </c>
      <c r="C569" s="6">
        <v>43871</v>
      </c>
      <c r="D569" s="7" t="s">
        <v>59</v>
      </c>
      <c r="E569" s="7" t="s">
        <v>48</v>
      </c>
      <c r="F569" s="8">
        <v>17</v>
      </c>
    </row>
    <row r="570" spans="2:6" x14ac:dyDescent="0.2">
      <c r="B570" s="5">
        <v>62826</v>
      </c>
      <c r="C570" s="6">
        <v>43871</v>
      </c>
      <c r="D570" s="7" t="s">
        <v>55</v>
      </c>
      <c r="E570" s="7" t="s">
        <v>66</v>
      </c>
      <c r="F570" s="8">
        <v>16</v>
      </c>
    </row>
    <row r="571" spans="2:6" x14ac:dyDescent="0.2">
      <c r="B571" s="5">
        <v>62827</v>
      </c>
      <c r="C571" s="6">
        <v>43871</v>
      </c>
      <c r="D571" s="7" t="s">
        <v>55</v>
      </c>
      <c r="E571" s="7" t="s">
        <v>14</v>
      </c>
      <c r="F571" s="8">
        <v>21</v>
      </c>
    </row>
    <row r="572" spans="2:6" x14ac:dyDescent="0.2">
      <c r="B572" s="5">
        <v>62828</v>
      </c>
      <c r="C572" s="6">
        <v>43871</v>
      </c>
      <c r="D572" s="7" t="s">
        <v>55</v>
      </c>
      <c r="E572" s="7" t="s">
        <v>7</v>
      </c>
      <c r="F572" s="8">
        <v>21</v>
      </c>
    </row>
    <row r="573" spans="2:6" x14ac:dyDescent="0.2">
      <c r="B573" s="5">
        <v>62829</v>
      </c>
      <c r="C573" s="6">
        <v>43871</v>
      </c>
      <c r="D573" s="7" t="s">
        <v>54</v>
      </c>
      <c r="E573" s="7"/>
      <c r="F573" s="8">
        <v>17.5</v>
      </c>
    </row>
    <row r="574" spans="2:6" x14ac:dyDescent="0.2">
      <c r="B574" s="5">
        <v>62830</v>
      </c>
      <c r="C574" s="6">
        <v>43872</v>
      </c>
      <c r="D574" s="7" t="s">
        <v>55</v>
      </c>
      <c r="E574" s="7" t="s">
        <v>82</v>
      </c>
      <c r="F574" s="8">
        <v>19</v>
      </c>
    </row>
    <row r="575" spans="2:6" x14ac:dyDescent="0.2">
      <c r="B575" s="5">
        <v>62831</v>
      </c>
      <c r="C575" s="6">
        <v>43872</v>
      </c>
      <c r="D575" s="7" t="s">
        <v>59</v>
      </c>
      <c r="E575" s="7" t="s">
        <v>71</v>
      </c>
      <c r="F575" s="8">
        <v>22</v>
      </c>
    </row>
    <row r="576" spans="2:6" x14ac:dyDescent="0.2">
      <c r="B576" s="5">
        <v>62832</v>
      </c>
      <c r="C576" s="6">
        <v>43872</v>
      </c>
      <c r="D576" s="7" t="s">
        <v>59</v>
      </c>
      <c r="E576" s="7" t="s">
        <v>73</v>
      </c>
      <c r="F576" s="8">
        <v>22</v>
      </c>
    </row>
    <row r="577" spans="2:6" x14ac:dyDescent="0.2">
      <c r="B577" s="5">
        <v>62833</v>
      </c>
      <c r="C577" s="6">
        <v>43872</v>
      </c>
      <c r="D577" s="7" t="s">
        <v>55</v>
      </c>
      <c r="E577" s="7" t="s">
        <v>39</v>
      </c>
      <c r="F577" s="8">
        <v>14</v>
      </c>
    </row>
    <row r="578" spans="2:6" x14ac:dyDescent="0.2">
      <c r="B578" s="5">
        <v>62834</v>
      </c>
      <c r="C578" s="6">
        <v>43872</v>
      </c>
      <c r="D578" s="7" t="s">
        <v>55</v>
      </c>
      <c r="E578" s="7" t="s">
        <v>56</v>
      </c>
      <c r="F578" s="8">
        <v>17</v>
      </c>
    </row>
    <row r="579" spans="2:6" x14ac:dyDescent="0.2">
      <c r="B579" s="5">
        <v>62835</v>
      </c>
      <c r="C579" s="6">
        <v>43872</v>
      </c>
      <c r="D579" s="7" t="s">
        <v>59</v>
      </c>
      <c r="E579" s="7" t="s">
        <v>17</v>
      </c>
      <c r="F579" s="8">
        <v>20</v>
      </c>
    </row>
    <row r="580" spans="2:6" x14ac:dyDescent="0.2">
      <c r="B580" s="5">
        <v>62836</v>
      </c>
      <c r="C580" s="6">
        <v>43872</v>
      </c>
      <c r="D580" s="7" t="s">
        <v>80</v>
      </c>
      <c r="E580" s="7" t="s">
        <v>7</v>
      </c>
      <c r="F580" s="8">
        <v>21</v>
      </c>
    </row>
    <row r="581" spans="2:6" x14ac:dyDescent="0.2">
      <c r="B581" s="5">
        <v>62837</v>
      </c>
      <c r="C581" s="6">
        <v>43872</v>
      </c>
      <c r="D581" s="7" t="s">
        <v>64</v>
      </c>
      <c r="E581" s="7" t="s">
        <v>83</v>
      </c>
      <c r="F581" s="8">
        <v>14</v>
      </c>
    </row>
    <row r="582" spans="2:6" x14ac:dyDescent="0.2">
      <c r="B582" s="5">
        <v>62838</v>
      </c>
      <c r="C582" s="6">
        <v>43872</v>
      </c>
      <c r="D582" s="7" t="s">
        <v>64</v>
      </c>
      <c r="E582" s="7" t="s">
        <v>78</v>
      </c>
      <c r="F582" s="8">
        <v>17.5</v>
      </c>
    </row>
    <row r="583" spans="2:6" x14ac:dyDescent="0.2">
      <c r="B583" s="5">
        <v>62839</v>
      </c>
      <c r="C583" s="6">
        <v>43872</v>
      </c>
      <c r="D583" s="7" t="s">
        <v>64</v>
      </c>
      <c r="E583" s="7" t="s">
        <v>61</v>
      </c>
      <c r="F583" s="8">
        <v>17</v>
      </c>
    </row>
    <row r="584" spans="2:6" x14ac:dyDescent="0.2">
      <c r="B584" s="5">
        <v>62840</v>
      </c>
      <c r="C584" s="6">
        <v>43872</v>
      </c>
      <c r="D584" s="7" t="s">
        <v>64</v>
      </c>
      <c r="E584" s="7" t="s">
        <v>65</v>
      </c>
      <c r="F584" s="8">
        <v>14.5</v>
      </c>
    </row>
    <row r="585" spans="2:6" x14ac:dyDescent="0.2">
      <c r="B585" s="5">
        <v>62841</v>
      </c>
      <c r="C585" s="6">
        <v>43872</v>
      </c>
      <c r="D585" s="7" t="s">
        <v>59</v>
      </c>
      <c r="E585" s="7" t="s">
        <v>46</v>
      </c>
      <c r="F585" s="8">
        <v>17</v>
      </c>
    </row>
    <row r="586" spans="2:6" x14ac:dyDescent="0.2">
      <c r="B586" s="5">
        <v>62842</v>
      </c>
      <c r="C586" s="6">
        <v>43872</v>
      </c>
      <c r="D586" s="7" t="s">
        <v>64</v>
      </c>
      <c r="E586" s="7" t="s">
        <v>47</v>
      </c>
      <c r="F586" s="8">
        <v>15</v>
      </c>
    </row>
    <row r="587" spans="2:6" x14ac:dyDescent="0.2">
      <c r="B587" s="5">
        <v>62843</v>
      </c>
      <c r="C587" s="6">
        <v>43872</v>
      </c>
      <c r="D587" s="7" t="s">
        <v>55</v>
      </c>
      <c r="E587" s="7" t="s">
        <v>50</v>
      </c>
      <c r="F587" s="8">
        <v>20</v>
      </c>
    </row>
    <row r="588" spans="2:6" x14ac:dyDescent="0.2">
      <c r="B588" s="5">
        <v>62844</v>
      </c>
      <c r="C588" s="6">
        <v>43872</v>
      </c>
      <c r="D588" s="7" t="s">
        <v>55</v>
      </c>
      <c r="E588" s="7" t="s">
        <v>66</v>
      </c>
      <c r="F588" s="8">
        <v>16</v>
      </c>
    </row>
    <row r="589" spans="2:6" x14ac:dyDescent="0.2">
      <c r="B589" s="5">
        <v>62845</v>
      </c>
      <c r="C589" s="6">
        <v>43872</v>
      </c>
      <c r="D589" s="7" t="s">
        <v>59</v>
      </c>
      <c r="E589" s="7" t="s">
        <v>48</v>
      </c>
      <c r="F589" s="8">
        <v>17</v>
      </c>
    </row>
    <row r="590" spans="2:6" x14ac:dyDescent="0.2">
      <c r="B590" s="5">
        <v>62846</v>
      </c>
      <c r="C590" s="6">
        <v>43872</v>
      </c>
      <c r="D590" s="7" t="s">
        <v>55</v>
      </c>
      <c r="E590" s="7" t="s">
        <v>39</v>
      </c>
      <c r="F590" s="8">
        <v>14</v>
      </c>
    </row>
    <row r="591" spans="2:6" x14ac:dyDescent="0.2">
      <c r="B591" s="5">
        <v>62847</v>
      </c>
      <c r="C591" s="6" t="s">
        <v>22</v>
      </c>
      <c r="D591" s="7"/>
      <c r="E591" s="7"/>
      <c r="F591" s="8"/>
    </row>
    <row r="592" spans="2:6" x14ac:dyDescent="0.2">
      <c r="B592" s="5">
        <v>62848</v>
      </c>
      <c r="C592" s="6">
        <v>43872</v>
      </c>
      <c r="D592" s="7" t="s">
        <v>59</v>
      </c>
      <c r="E592" s="7" t="s">
        <v>71</v>
      </c>
      <c r="F592" s="8">
        <v>22</v>
      </c>
    </row>
    <row r="593" spans="2:6" x14ac:dyDescent="0.2">
      <c r="B593" s="5">
        <v>62849</v>
      </c>
      <c r="C593" s="6">
        <v>43872</v>
      </c>
      <c r="D593" s="7" t="s">
        <v>55</v>
      </c>
      <c r="E593" s="7" t="s">
        <v>56</v>
      </c>
      <c r="F593" s="8">
        <v>17</v>
      </c>
    </row>
    <row r="594" spans="2:6" x14ac:dyDescent="0.2">
      <c r="B594" s="5">
        <v>62850</v>
      </c>
      <c r="C594" s="6">
        <v>43872</v>
      </c>
      <c r="D594" s="7" t="s">
        <v>55</v>
      </c>
      <c r="E594" s="7" t="s">
        <v>82</v>
      </c>
      <c r="F594" s="8">
        <v>19</v>
      </c>
    </row>
    <row r="595" spans="2:6" x14ac:dyDescent="0.2">
      <c r="B595" s="5">
        <v>62851</v>
      </c>
      <c r="C595" s="6">
        <v>43872</v>
      </c>
      <c r="D595" s="7" t="s">
        <v>64</v>
      </c>
      <c r="E595" s="7" t="s">
        <v>78</v>
      </c>
      <c r="F595" s="8">
        <v>17.5</v>
      </c>
    </row>
    <row r="596" spans="2:6" x14ac:dyDescent="0.2">
      <c r="B596" s="5">
        <v>62852</v>
      </c>
      <c r="C596" s="6" t="s">
        <v>22</v>
      </c>
      <c r="D596" s="7"/>
      <c r="E596" s="7"/>
      <c r="F596" s="8"/>
    </row>
    <row r="597" spans="2:6" x14ac:dyDescent="0.2">
      <c r="B597" s="5">
        <v>62853</v>
      </c>
      <c r="C597" s="6">
        <v>43872</v>
      </c>
      <c r="D597" s="7" t="s">
        <v>64</v>
      </c>
      <c r="E597" s="7" t="s">
        <v>83</v>
      </c>
      <c r="F597" s="8">
        <v>14</v>
      </c>
    </row>
    <row r="598" spans="2:6" x14ac:dyDescent="0.2">
      <c r="B598" s="5">
        <v>62854</v>
      </c>
      <c r="C598" s="6">
        <v>43872</v>
      </c>
      <c r="D598" s="7" t="s">
        <v>59</v>
      </c>
      <c r="E598" s="7" t="s">
        <v>46</v>
      </c>
      <c r="F598" s="8">
        <v>17</v>
      </c>
    </row>
    <row r="599" spans="2:6" x14ac:dyDescent="0.2">
      <c r="B599" s="5">
        <v>62855</v>
      </c>
      <c r="C599" s="6">
        <v>43872</v>
      </c>
      <c r="D599" s="7" t="s">
        <v>55</v>
      </c>
      <c r="E599" s="7" t="s">
        <v>50</v>
      </c>
      <c r="F599" s="8">
        <v>20</v>
      </c>
    </row>
    <row r="600" spans="2:6" x14ac:dyDescent="0.2">
      <c r="B600" s="5">
        <v>62856</v>
      </c>
      <c r="C600" s="6">
        <v>43872</v>
      </c>
      <c r="D600" s="7" t="s">
        <v>59</v>
      </c>
      <c r="E600" s="7" t="s">
        <v>17</v>
      </c>
      <c r="F600" s="8">
        <v>20</v>
      </c>
    </row>
    <row r="601" spans="2:6" x14ac:dyDescent="0.2">
      <c r="B601" s="5">
        <v>62857</v>
      </c>
      <c r="C601" s="6">
        <v>43872</v>
      </c>
      <c r="D601" s="7" t="s">
        <v>55</v>
      </c>
      <c r="E601" s="7" t="s">
        <v>66</v>
      </c>
      <c r="F601" s="8">
        <v>16</v>
      </c>
    </row>
    <row r="602" spans="2:6" x14ac:dyDescent="0.2">
      <c r="B602" s="5">
        <v>62858</v>
      </c>
      <c r="C602" s="6" t="s">
        <v>22</v>
      </c>
      <c r="D602" s="7"/>
      <c r="E602" s="7"/>
      <c r="F602" s="8"/>
    </row>
    <row r="603" spans="2:6" x14ac:dyDescent="0.2">
      <c r="B603" s="5">
        <v>62859</v>
      </c>
      <c r="C603" s="6">
        <v>43872</v>
      </c>
      <c r="D603" s="7" t="s">
        <v>55</v>
      </c>
      <c r="E603" s="7" t="s">
        <v>39</v>
      </c>
      <c r="F603" s="8">
        <v>14</v>
      </c>
    </row>
    <row r="604" spans="2:6" x14ac:dyDescent="0.2">
      <c r="B604" s="5">
        <v>62860</v>
      </c>
      <c r="C604" s="6">
        <v>43872</v>
      </c>
      <c r="D604" s="7" t="s">
        <v>59</v>
      </c>
      <c r="E604" s="7" t="s">
        <v>48</v>
      </c>
      <c r="F604" s="8">
        <v>17</v>
      </c>
    </row>
    <row r="605" spans="2:6" x14ac:dyDescent="0.2">
      <c r="B605" s="5">
        <v>62861</v>
      </c>
      <c r="C605" s="6">
        <v>43872</v>
      </c>
      <c r="D605" s="7" t="s">
        <v>55</v>
      </c>
      <c r="E605" s="7" t="s">
        <v>56</v>
      </c>
      <c r="F605" s="8">
        <v>17</v>
      </c>
    </row>
    <row r="606" spans="2:6" x14ac:dyDescent="0.2">
      <c r="B606" s="5">
        <v>62862</v>
      </c>
      <c r="C606" s="6">
        <v>43872</v>
      </c>
      <c r="D606" s="7" t="s">
        <v>55</v>
      </c>
      <c r="E606" s="7" t="s">
        <v>82</v>
      </c>
      <c r="F606" s="8">
        <v>19</v>
      </c>
    </row>
    <row r="607" spans="2:6" x14ac:dyDescent="0.2">
      <c r="B607" s="5">
        <v>62863</v>
      </c>
      <c r="C607" s="6">
        <v>43872</v>
      </c>
      <c r="D607" s="7" t="s">
        <v>64</v>
      </c>
      <c r="E607" s="7" t="s">
        <v>78</v>
      </c>
      <c r="F607" s="8">
        <v>17.5</v>
      </c>
    </row>
    <row r="608" spans="2:6" x14ac:dyDescent="0.2">
      <c r="B608" s="5">
        <v>62864</v>
      </c>
      <c r="C608" s="6">
        <v>43872</v>
      </c>
      <c r="D608" s="7" t="s">
        <v>59</v>
      </c>
      <c r="E608" s="7" t="s">
        <v>7</v>
      </c>
      <c r="F608" s="8">
        <v>21</v>
      </c>
    </row>
    <row r="609" spans="2:6" x14ac:dyDescent="0.2">
      <c r="B609" s="5">
        <v>62865</v>
      </c>
      <c r="C609" s="6">
        <v>43872</v>
      </c>
      <c r="D609" s="7" t="s">
        <v>59</v>
      </c>
      <c r="E609" s="7" t="s">
        <v>71</v>
      </c>
      <c r="F609" s="8">
        <v>22</v>
      </c>
    </row>
    <row r="610" spans="2:6" x14ac:dyDescent="0.2">
      <c r="B610" s="5">
        <v>62866</v>
      </c>
      <c r="C610" s="6">
        <v>43872</v>
      </c>
      <c r="D610" s="7" t="s">
        <v>55</v>
      </c>
      <c r="E610" s="7" t="s">
        <v>50</v>
      </c>
      <c r="F610" s="8">
        <v>20</v>
      </c>
    </row>
    <row r="611" spans="2:6" x14ac:dyDescent="0.2">
      <c r="B611" s="5">
        <v>62867</v>
      </c>
      <c r="C611" s="6">
        <v>43872</v>
      </c>
      <c r="D611" s="7" t="s">
        <v>59</v>
      </c>
      <c r="E611" s="7" t="s">
        <v>46</v>
      </c>
      <c r="F611" s="8">
        <v>17</v>
      </c>
    </row>
    <row r="612" spans="2:6" x14ac:dyDescent="0.2">
      <c r="B612" s="5">
        <v>62868</v>
      </c>
      <c r="C612" s="6">
        <v>43872</v>
      </c>
      <c r="D612" s="7" t="s">
        <v>59</v>
      </c>
      <c r="E612" s="7" t="s">
        <v>46</v>
      </c>
      <c r="F612" s="8">
        <v>17</v>
      </c>
    </row>
    <row r="613" spans="2:6" x14ac:dyDescent="0.2">
      <c r="B613" s="5">
        <v>62869</v>
      </c>
      <c r="C613" s="6">
        <v>43872</v>
      </c>
      <c r="D613" s="7" t="s">
        <v>55</v>
      </c>
      <c r="E613" s="7" t="s">
        <v>66</v>
      </c>
      <c r="F613" s="8">
        <v>16</v>
      </c>
    </row>
    <row r="614" spans="2:6" x14ac:dyDescent="0.2">
      <c r="B614" s="5">
        <v>62870</v>
      </c>
      <c r="C614" s="6">
        <v>43872</v>
      </c>
      <c r="D614" s="7" t="s">
        <v>64</v>
      </c>
      <c r="E614" s="7" t="s">
        <v>83</v>
      </c>
      <c r="F614" s="8">
        <v>14</v>
      </c>
    </row>
    <row r="615" spans="2:6" x14ac:dyDescent="0.2">
      <c r="B615" s="5">
        <v>62871</v>
      </c>
      <c r="C615" s="6">
        <v>43872</v>
      </c>
      <c r="D615" s="7" t="s">
        <v>54</v>
      </c>
      <c r="E615" s="7"/>
      <c r="F615" s="8">
        <v>17.5</v>
      </c>
    </row>
    <row r="616" spans="2:6" x14ac:dyDescent="0.2">
      <c r="B616" s="5">
        <v>62872</v>
      </c>
      <c r="C616" s="6">
        <v>43872</v>
      </c>
      <c r="D616" s="7" t="s">
        <v>59</v>
      </c>
      <c r="E616" s="7" t="s">
        <v>17</v>
      </c>
      <c r="F616" s="8">
        <v>20</v>
      </c>
    </row>
    <row r="617" spans="2:6" x14ac:dyDescent="0.2">
      <c r="B617" s="5">
        <v>62873</v>
      </c>
      <c r="C617" s="6">
        <v>43872</v>
      </c>
      <c r="D617" s="7" t="s">
        <v>59</v>
      </c>
      <c r="E617" s="7" t="s">
        <v>48</v>
      </c>
      <c r="F617" s="8">
        <v>17</v>
      </c>
    </row>
    <row r="618" spans="2:6" x14ac:dyDescent="0.2">
      <c r="B618" s="5">
        <v>62874</v>
      </c>
      <c r="C618" s="6">
        <v>43872</v>
      </c>
      <c r="D618" s="7" t="s">
        <v>55</v>
      </c>
      <c r="E618" s="7" t="s">
        <v>7</v>
      </c>
      <c r="F618" s="8">
        <v>21</v>
      </c>
    </row>
    <row r="619" spans="2:6" x14ac:dyDescent="0.2">
      <c r="B619" s="5">
        <v>62875</v>
      </c>
      <c r="C619" s="6">
        <v>43872</v>
      </c>
      <c r="D619" s="7" t="s">
        <v>55</v>
      </c>
      <c r="E619" s="7" t="s">
        <v>56</v>
      </c>
      <c r="F619" s="8">
        <v>17</v>
      </c>
    </row>
    <row r="620" spans="2:6" x14ac:dyDescent="0.2">
      <c r="B620" s="5">
        <v>62876</v>
      </c>
      <c r="C620" s="6">
        <v>43872</v>
      </c>
      <c r="D620" s="7" t="s">
        <v>64</v>
      </c>
      <c r="E620" s="7" t="s">
        <v>83</v>
      </c>
      <c r="F620" s="8">
        <v>14</v>
      </c>
    </row>
    <row r="621" spans="2:6" x14ac:dyDescent="0.2">
      <c r="B621" s="5">
        <v>62877</v>
      </c>
      <c r="C621" s="6">
        <v>43872</v>
      </c>
      <c r="D621" s="7" t="s">
        <v>59</v>
      </c>
      <c r="E621" s="7" t="s">
        <v>71</v>
      </c>
      <c r="F621" s="8">
        <v>22</v>
      </c>
    </row>
    <row r="622" spans="2:6" x14ac:dyDescent="0.2">
      <c r="B622" s="5">
        <v>62878</v>
      </c>
      <c r="C622" s="6">
        <v>43872</v>
      </c>
      <c r="D622" s="7" t="s">
        <v>55</v>
      </c>
      <c r="E622" s="7" t="s">
        <v>39</v>
      </c>
      <c r="F622" s="8">
        <v>14</v>
      </c>
    </row>
    <row r="623" spans="2:6" x14ac:dyDescent="0.2">
      <c r="B623" s="5">
        <v>62879</v>
      </c>
      <c r="C623" s="6">
        <v>43872</v>
      </c>
      <c r="D623" s="7" t="s">
        <v>55</v>
      </c>
      <c r="E623" s="7" t="s">
        <v>82</v>
      </c>
      <c r="F623" s="8">
        <v>19</v>
      </c>
    </row>
    <row r="624" spans="2:6" x14ac:dyDescent="0.2">
      <c r="B624" s="5">
        <v>62880</v>
      </c>
      <c r="C624" s="6">
        <v>43872</v>
      </c>
      <c r="D624" s="7" t="s">
        <v>59</v>
      </c>
      <c r="E624" s="7" t="s">
        <v>73</v>
      </c>
      <c r="F624" s="8">
        <v>22</v>
      </c>
    </row>
    <row r="625" spans="2:6" x14ac:dyDescent="0.2">
      <c r="B625" s="5">
        <v>62881</v>
      </c>
      <c r="C625" s="6">
        <v>43872</v>
      </c>
      <c r="D625" s="7" t="s">
        <v>55</v>
      </c>
      <c r="E625" s="7" t="s">
        <v>50</v>
      </c>
      <c r="F625" s="8">
        <v>20</v>
      </c>
    </row>
    <row r="626" spans="2:6" x14ac:dyDescent="0.2">
      <c r="B626" s="5">
        <v>62882</v>
      </c>
      <c r="C626" s="6">
        <v>43872</v>
      </c>
      <c r="D626" s="7" t="s">
        <v>55</v>
      </c>
      <c r="E626" s="7" t="s">
        <v>66</v>
      </c>
      <c r="F626" s="8">
        <v>16</v>
      </c>
    </row>
    <row r="627" spans="2:6" x14ac:dyDescent="0.2">
      <c r="B627" s="5">
        <v>62883</v>
      </c>
      <c r="C627" s="6">
        <v>43872</v>
      </c>
      <c r="D627" s="7" t="s">
        <v>54</v>
      </c>
      <c r="E627" s="7"/>
      <c r="F627" s="8">
        <v>17.5</v>
      </c>
    </row>
    <row r="628" spans="2:6" x14ac:dyDescent="0.2">
      <c r="B628" s="5">
        <v>62884</v>
      </c>
      <c r="C628" s="6">
        <v>43872</v>
      </c>
      <c r="D628" s="7" t="s">
        <v>55</v>
      </c>
      <c r="E628" s="7" t="s">
        <v>56</v>
      </c>
      <c r="F628" s="8">
        <v>17</v>
      </c>
    </row>
    <row r="629" spans="2:6" x14ac:dyDescent="0.2">
      <c r="B629" s="5">
        <v>62885</v>
      </c>
      <c r="C629" s="6">
        <v>43872</v>
      </c>
      <c r="D629" s="7" t="s">
        <v>64</v>
      </c>
      <c r="E629" s="7" t="s">
        <v>78</v>
      </c>
      <c r="F629" s="8">
        <v>17.5</v>
      </c>
    </row>
    <row r="630" spans="2:6" x14ac:dyDescent="0.2">
      <c r="B630" s="5">
        <v>62886</v>
      </c>
      <c r="C630" s="6">
        <v>43872</v>
      </c>
      <c r="D630" s="7" t="s">
        <v>64</v>
      </c>
      <c r="E630" s="7" t="s">
        <v>60</v>
      </c>
      <c r="F630" s="8">
        <v>14</v>
      </c>
    </row>
    <row r="631" spans="2:6" x14ac:dyDescent="0.2">
      <c r="B631" s="5">
        <v>62887</v>
      </c>
      <c r="C631" s="6">
        <v>43872</v>
      </c>
      <c r="D631" s="7" t="s">
        <v>59</v>
      </c>
      <c r="E631" s="7" t="s">
        <v>17</v>
      </c>
      <c r="F631" s="8">
        <v>20</v>
      </c>
    </row>
    <row r="632" spans="2:6" x14ac:dyDescent="0.2">
      <c r="B632" s="5">
        <v>62888</v>
      </c>
      <c r="C632" s="6">
        <v>43872</v>
      </c>
      <c r="D632" s="7" t="s">
        <v>59</v>
      </c>
      <c r="E632" s="7" t="s">
        <v>48</v>
      </c>
      <c r="F632" s="8">
        <v>17</v>
      </c>
    </row>
    <row r="633" spans="2:6" x14ac:dyDescent="0.2">
      <c r="B633" s="5">
        <v>62889</v>
      </c>
      <c r="C633" s="6">
        <v>43872</v>
      </c>
      <c r="D633" s="7" t="s">
        <v>59</v>
      </c>
      <c r="E633" s="7" t="s">
        <v>71</v>
      </c>
      <c r="F633" s="8">
        <v>22</v>
      </c>
    </row>
    <row r="634" spans="2:6" x14ac:dyDescent="0.2">
      <c r="B634" s="5">
        <v>62890</v>
      </c>
      <c r="C634" s="6">
        <v>43872</v>
      </c>
      <c r="D634" s="7" t="s">
        <v>55</v>
      </c>
      <c r="E634" s="7" t="s">
        <v>50</v>
      </c>
      <c r="F634" s="8">
        <v>20</v>
      </c>
    </row>
    <row r="635" spans="2:6" x14ac:dyDescent="0.2">
      <c r="B635" s="5">
        <v>62891</v>
      </c>
      <c r="C635" s="6">
        <v>43872</v>
      </c>
      <c r="D635" s="7" t="s">
        <v>64</v>
      </c>
      <c r="E635" s="7" t="s">
        <v>28</v>
      </c>
      <c r="F635" s="8">
        <v>14</v>
      </c>
    </row>
    <row r="636" spans="2:6" x14ac:dyDescent="0.2">
      <c r="B636" s="5">
        <v>62892</v>
      </c>
      <c r="C636" s="6">
        <v>43872</v>
      </c>
      <c r="D636" s="7" t="s">
        <v>55</v>
      </c>
      <c r="E636" s="7" t="s">
        <v>7</v>
      </c>
      <c r="F636" s="8">
        <v>21</v>
      </c>
    </row>
    <row r="637" spans="2:6" x14ac:dyDescent="0.2">
      <c r="B637" s="5">
        <v>62893</v>
      </c>
      <c r="C637" s="6">
        <v>43872</v>
      </c>
      <c r="D637" s="7" t="s">
        <v>64</v>
      </c>
      <c r="E637" s="7" t="s">
        <v>78</v>
      </c>
      <c r="F637" s="8">
        <v>17.5</v>
      </c>
    </row>
    <row r="638" spans="2:6" x14ac:dyDescent="0.2">
      <c r="B638" s="5">
        <v>62894</v>
      </c>
      <c r="C638" s="6">
        <v>43872</v>
      </c>
      <c r="D638" s="7" t="s">
        <v>59</v>
      </c>
      <c r="E638" s="7" t="s">
        <v>73</v>
      </c>
      <c r="F638" s="8">
        <v>22</v>
      </c>
    </row>
    <row r="639" spans="2:6" x14ac:dyDescent="0.2">
      <c r="B639" s="5">
        <v>62895</v>
      </c>
      <c r="C639" s="6">
        <v>43872</v>
      </c>
      <c r="D639" s="7" t="s">
        <v>64</v>
      </c>
      <c r="E639" s="7" t="s">
        <v>83</v>
      </c>
      <c r="F639" s="8">
        <v>14</v>
      </c>
    </row>
    <row r="640" spans="2:6" x14ac:dyDescent="0.2">
      <c r="B640" s="5">
        <v>62896</v>
      </c>
      <c r="C640" s="6">
        <v>43872</v>
      </c>
      <c r="D640" s="7" t="s">
        <v>59</v>
      </c>
      <c r="E640" s="7" t="s">
        <v>46</v>
      </c>
      <c r="F640" s="8">
        <v>17</v>
      </c>
    </row>
    <row r="641" spans="2:6" x14ac:dyDescent="0.2">
      <c r="B641" s="5">
        <v>62897</v>
      </c>
      <c r="C641" s="6">
        <v>43872</v>
      </c>
      <c r="D641" s="7" t="s">
        <v>55</v>
      </c>
      <c r="E641" s="7" t="s">
        <v>66</v>
      </c>
      <c r="F641" s="8">
        <v>16</v>
      </c>
    </row>
    <row r="642" spans="2:6" x14ac:dyDescent="0.2">
      <c r="B642" s="5">
        <v>62898</v>
      </c>
      <c r="C642" s="6">
        <v>43872</v>
      </c>
      <c r="D642" s="7" t="s">
        <v>54</v>
      </c>
      <c r="E642" s="7"/>
      <c r="F642" s="8">
        <v>17.5</v>
      </c>
    </row>
    <row r="643" spans="2:6" x14ac:dyDescent="0.2">
      <c r="B643" s="5">
        <v>62899</v>
      </c>
      <c r="C643" s="6">
        <v>43872</v>
      </c>
      <c r="D643" s="7" t="s">
        <v>55</v>
      </c>
      <c r="E643" s="7" t="s">
        <v>39</v>
      </c>
      <c r="F643" s="8">
        <v>14</v>
      </c>
    </row>
    <row r="644" spans="2:6" x14ac:dyDescent="0.2">
      <c r="B644" s="5">
        <v>62900</v>
      </c>
      <c r="C644" s="6">
        <v>43872</v>
      </c>
      <c r="D644" s="7" t="s">
        <v>59</v>
      </c>
      <c r="E644" s="7" t="s">
        <v>48</v>
      </c>
      <c r="F644" s="8">
        <v>17</v>
      </c>
    </row>
    <row r="645" spans="2:6" x14ac:dyDescent="0.2">
      <c r="B645" s="5">
        <v>62901</v>
      </c>
      <c r="C645" s="6">
        <v>43872</v>
      </c>
      <c r="D645" s="7" t="s">
        <v>55</v>
      </c>
      <c r="E645" s="7" t="s">
        <v>82</v>
      </c>
      <c r="F645" s="8">
        <v>19</v>
      </c>
    </row>
    <row r="646" spans="2:6" x14ac:dyDescent="0.2">
      <c r="B646" s="5">
        <v>62902</v>
      </c>
      <c r="C646" s="6">
        <v>43872</v>
      </c>
      <c r="D646" s="7" t="s">
        <v>64</v>
      </c>
      <c r="E646" s="7" t="s">
        <v>60</v>
      </c>
      <c r="F646" s="8">
        <v>14</v>
      </c>
    </row>
    <row r="647" spans="2:6" x14ac:dyDescent="0.2">
      <c r="B647" s="5">
        <v>62903</v>
      </c>
      <c r="C647" s="6">
        <v>43872</v>
      </c>
      <c r="D647" s="7" t="s">
        <v>64</v>
      </c>
      <c r="E647" s="7" t="s">
        <v>17</v>
      </c>
      <c r="F647" s="8">
        <v>20</v>
      </c>
    </row>
    <row r="648" spans="2:6" x14ac:dyDescent="0.2">
      <c r="B648" s="5">
        <v>62904</v>
      </c>
      <c r="C648" s="6">
        <v>43872</v>
      </c>
      <c r="D648" s="7" t="s">
        <v>55</v>
      </c>
      <c r="E648" s="7" t="s">
        <v>50</v>
      </c>
      <c r="F648" s="8">
        <v>20</v>
      </c>
    </row>
    <row r="649" spans="2:6" x14ac:dyDescent="0.2">
      <c r="B649" s="5">
        <v>62905</v>
      </c>
      <c r="C649" s="6">
        <v>43872</v>
      </c>
      <c r="D649" s="7" t="s">
        <v>64</v>
      </c>
      <c r="E649" s="7" t="s">
        <v>68</v>
      </c>
      <c r="F649" s="8">
        <v>13</v>
      </c>
    </row>
    <row r="650" spans="2:6" x14ac:dyDescent="0.2">
      <c r="B650" s="5">
        <v>62906</v>
      </c>
      <c r="C650" s="6">
        <v>43872</v>
      </c>
      <c r="D650" s="7" t="s">
        <v>55</v>
      </c>
      <c r="E650" s="7" t="s">
        <v>7</v>
      </c>
      <c r="F650" s="8">
        <v>21</v>
      </c>
    </row>
    <row r="651" spans="2:6" x14ac:dyDescent="0.2">
      <c r="B651" s="5">
        <v>62907</v>
      </c>
      <c r="C651" s="6">
        <v>43872</v>
      </c>
      <c r="D651" s="7" t="s">
        <v>64</v>
      </c>
      <c r="E651" s="7" t="s">
        <v>61</v>
      </c>
      <c r="F651" s="8">
        <v>17</v>
      </c>
    </row>
    <row r="652" spans="2:6" x14ac:dyDescent="0.2">
      <c r="B652" s="5">
        <v>62908</v>
      </c>
      <c r="C652" s="6">
        <v>43872</v>
      </c>
      <c r="D652" s="7" t="s">
        <v>64</v>
      </c>
      <c r="E652" s="7" t="s">
        <v>28</v>
      </c>
      <c r="F652" s="8">
        <v>14</v>
      </c>
    </row>
    <row r="653" spans="2:6" x14ac:dyDescent="0.2">
      <c r="B653" s="5">
        <v>62909</v>
      </c>
      <c r="C653" s="6">
        <v>43872</v>
      </c>
      <c r="D653" s="7" t="s">
        <v>64</v>
      </c>
      <c r="E653" s="7" t="s">
        <v>78</v>
      </c>
      <c r="F653" s="8">
        <v>17.5</v>
      </c>
    </row>
    <row r="654" spans="2:6" x14ac:dyDescent="0.2">
      <c r="B654" s="5">
        <v>62910</v>
      </c>
      <c r="C654" s="6">
        <v>43872</v>
      </c>
      <c r="D654" s="7" t="s">
        <v>64</v>
      </c>
      <c r="E654" s="7" t="s">
        <v>83</v>
      </c>
      <c r="F654" s="8">
        <v>14</v>
      </c>
    </row>
    <row r="655" spans="2:6" x14ac:dyDescent="0.2">
      <c r="B655" s="5">
        <v>62911</v>
      </c>
      <c r="C655" s="6">
        <v>43872</v>
      </c>
      <c r="D655" s="7" t="s">
        <v>59</v>
      </c>
      <c r="E655" s="7" t="s">
        <v>46</v>
      </c>
      <c r="F655" s="8">
        <v>17</v>
      </c>
    </row>
    <row r="656" spans="2:6" x14ac:dyDescent="0.2">
      <c r="B656" s="5">
        <v>62912</v>
      </c>
      <c r="C656" s="6">
        <v>43872</v>
      </c>
      <c r="D656" s="7" t="s">
        <v>55</v>
      </c>
      <c r="E656" s="7" t="s">
        <v>66</v>
      </c>
      <c r="F656" s="8">
        <v>16</v>
      </c>
    </row>
    <row r="657" spans="2:6" x14ac:dyDescent="0.2">
      <c r="B657" s="5">
        <v>62913</v>
      </c>
      <c r="C657" s="6">
        <v>43872</v>
      </c>
      <c r="D657" s="7" t="s">
        <v>64</v>
      </c>
      <c r="E657" s="7" t="s">
        <v>60</v>
      </c>
      <c r="F657" s="8">
        <v>14</v>
      </c>
    </row>
    <row r="658" spans="2:6" x14ac:dyDescent="0.2">
      <c r="B658" s="5">
        <v>62914</v>
      </c>
      <c r="C658" s="6">
        <v>43872</v>
      </c>
      <c r="D658" s="7" t="s">
        <v>59</v>
      </c>
      <c r="E658" s="7" t="s">
        <v>73</v>
      </c>
      <c r="F658" s="8">
        <v>22</v>
      </c>
    </row>
    <row r="659" spans="2:6" x14ac:dyDescent="0.2">
      <c r="B659" s="5">
        <v>62915</v>
      </c>
      <c r="C659" s="6">
        <v>43872</v>
      </c>
      <c r="D659" s="7" t="s">
        <v>59</v>
      </c>
      <c r="E659" s="7" t="s">
        <v>71</v>
      </c>
      <c r="F659" s="8">
        <v>22</v>
      </c>
    </row>
    <row r="660" spans="2:6" x14ac:dyDescent="0.2">
      <c r="B660" s="5">
        <v>62916</v>
      </c>
      <c r="C660" s="6">
        <v>43872</v>
      </c>
      <c r="D660" s="7" t="s">
        <v>5</v>
      </c>
      <c r="E660" s="7" t="s">
        <v>7</v>
      </c>
      <c r="F660" s="8">
        <v>21</v>
      </c>
    </row>
    <row r="661" spans="2:6" x14ac:dyDescent="0.2">
      <c r="B661" s="5">
        <v>62917</v>
      </c>
      <c r="C661" s="6">
        <v>43872</v>
      </c>
      <c r="D661" s="7" t="s">
        <v>55</v>
      </c>
      <c r="E661" s="7" t="s">
        <v>39</v>
      </c>
      <c r="F661" s="8">
        <v>14</v>
      </c>
    </row>
    <row r="662" spans="2:6" x14ac:dyDescent="0.2">
      <c r="B662" s="5">
        <v>62918</v>
      </c>
      <c r="C662" s="6">
        <v>43872</v>
      </c>
      <c r="D662" s="7" t="s">
        <v>55</v>
      </c>
      <c r="E662" s="7" t="s">
        <v>82</v>
      </c>
      <c r="F662" s="8">
        <v>19</v>
      </c>
    </row>
    <row r="663" spans="2:6" x14ac:dyDescent="0.2">
      <c r="B663" s="5">
        <v>62919</v>
      </c>
      <c r="C663" s="6">
        <v>43872</v>
      </c>
      <c r="D663" s="7" t="s">
        <v>55</v>
      </c>
      <c r="E663" s="7" t="s">
        <v>56</v>
      </c>
      <c r="F663" s="8">
        <v>17</v>
      </c>
    </row>
    <row r="664" spans="2:6" x14ac:dyDescent="0.2">
      <c r="B664" s="5">
        <v>62920</v>
      </c>
      <c r="C664" s="6">
        <v>43872</v>
      </c>
      <c r="D664" s="7" t="s">
        <v>55</v>
      </c>
      <c r="E664" s="7" t="s">
        <v>50</v>
      </c>
      <c r="F664" s="8">
        <v>20</v>
      </c>
    </row>
    <row r="665" spans="2:6" x14ac:dyDescent="0.2">
      <c r="B665" s="5">
        <v>62921</v>
      </c>
      <c r="C665" s="6">
        <v>43872</v>
      </c>
      <c r="D665" s="7" t="s">
        <v>64</v>
      </c>
      <c r="E665" s="7" t="s">
        <v>73</v>
      </c>
      <c r="F665" s="8">
        <v>22</v>
      </c>
    </row>
    <row r="666" spans="2:6" x14ac:dyDescent="0.2">
      <c r="B666" s="5">
        <v>62922</v>
      </c>
      <c r="C666" s="6">
        <v>43872</v>
      </c>
      <c r="D666" s="7" t="s">
        <v>64</v>
      </c>
      <c r="E666" s="7" t="s">
        <v>71</v>
      </c>
      <c r="F666" s="8">
        <v>22</v>
      </c>
    </row>
    <row r="667" spans="2:6" x14ac:dyDescent="0.2">
      <c r="B667" s="5">
        <v>62923</v>
      </c>
      <c r="C667" s="6">
        <v>43872</v>
      </c>
      <c r="D667" s="7" t="s">
        <v>54</v>
      </c>
      <c r="E667" s="7"/>
      <c r="F667" s="8">
        <v>17.5</v>
      </c>
    </row>
    <row r="668" spans="2:6" x14ac:dyDescent="0.2">
      <c r="B668" s="5">
        <v>62924</v>
      </c>
      <c r="C668" s="6">
        <v>43872</v>
      </c>
      <c r="D668" s="7" t="s">
        <v>5</v>
      </c>
      <c r="E668" s="7" t="s">
        <v>48</v>
      </c>
      <c r="F668" s="8">
        <v>17</v>
      </c>
    </row>
    <row r="669" spans="2:6" x14ac:dyDescent="0.2">
      <c r="B669" s="5">
        <v>62925</v>
      </c>
      <c r="C669" s="6">
        <v>43872</v>
      </c>
      <c r="D669" s="7" t="s">
        <v>59</v>
      </c>
      <c r="E669" s="7" t="s">
        <v>7</v>
      </c>
      <c r="F669" s="8">
        <v>21</v>
      </c>
    </row>
    <row r="670" spans="2:6" x14ac:dyDescent="0.2">
      <c r="B670" s="5">
        <v>62926</v>
      </c>
      <c r="C670" s="6">
        <v>43872</v>
      </c>
      <c r="D670" s="7" t="s">
        <v>5</v>
      </c>
      <c r="E670" s="7" t="s">
        <v>7</v>
      </c>
      <c r="F670" s="8">
        <v>21</v>
      </c>
    </row>
    <row r="671" spans="2:6" x14ac:dyDescent="0.2">
      <c r="B671" s="5">
        <v>62927</v>
      </c>
      <c r="C671" s="6">
        <v>43872</v>
      </c>
      <c r="D671" s="7" t="s">
        <v>55</v>
      </c>
      <c r="E671" s="7" t="s">
        <v>50</v>
      </c>
      <c r="F671" s="8">
        <v>20</v>
      </c>
    </row>
    <row r="672" spans="2:6" x14ac:dyDescent="0.2">
      <c r="B672" s="5">
        <v>62928</v>
      </c>
      <c r="C672" s="6">
        <v>43872</v>
      </c>
      <c r="D672" s="7" t="s">
        <v>64</v>
      </c>
      <c r="E672" s="7" t="s">
        <v>83</v>
      </c>
      <c r="F672" s="8">
        <v>14</v>
      </c>
    </row>
    <row r="673" spans="2:6" x14ac:dyDescent="0.2">
      <c r="B673" s="5">
        <v>62929</v>
      </c>
      <c r="C673" s="6">
        <v>43872</v>
      </c>
      <c r="D673" s="7" t="s">
        <v>64</v>
      </c>
      <c r="E673" s="7" t="s">
        <v>68</v>
      </c>
      <c r="F673" s="8">
        <v>13</v>
      </c>
    </row>
    <row r="674" spans="2:6" x14ac:dyDescent="0.2">
      <c r="B674" s="5">
        <v>62930</v>
      </c>
      <c r="C674" s="6">
        <v>43873</v>
      </c>
      <c r="D674" s="7" t="s">
        <v>59</v>
      </c>
      <c r="E674" s="7" t="s">
        <v>17</v>
      </c>
      <c r="F674" s="8">
        <v>20</v>
      </c>
    </row>
    <row r="675" spans="2:6" x14ac:dyDescent="0.2">
      <c r="B675" s="5">
        <v>62931</v>
      </c>
      <c r="C675" s="6">
        <v>43873</v>
      </c>
      <c r="D675" s="7" t="s">
        <v>64</v>
      </c>
      <c r="E675" s="7" t="s">
        <v>61</v>
      </c>
      <c r="F675" s="8">
        <v>17</v>
      </c>
    </row>
    <row r="676" spans="2:6" x14ac:dyDescent="0.2">
      <c r="B676" s="5">
        <v>62932</v>
      </c>
      <c r="C676" s="6">
        <v>43873</v>
      </c>
      <c r="D676" s="7" t="s">
        <v>64</v>
      </c>
      <c r="E676" s="7" t="s">
        <v>78</v>
      </c>
      <c r="F676" s="8">
        <v>17.5</v>
      </c>
    </row>
    <row r="677" spans="2:6" x14ac:dyDescent="0.2">
      <c r="B677" s="5">
        <v>62933</v>
      </c>
      <c r="C677" s="6">
        <v>43873</v>
      </c>
      <c r="D677" s="7" t="s">
        <v>59</v>
      </c>
      <c r="E677" s="7" t="s">
        <v>46</v>
      </c>
      <c r="F677" s="8">
        <v>17</v>
      </c>
    </row>
    <row r="678" spans="2:6" x14ac:dyDescent="0.2">
      <c r="B678" s="5">
        <v>62934</v>
      </c>
      <c r="C678" s="6">
        <v>43873</v>
      </c>
      <c r="D678" s="7" t="s">
        <v>55</v>
      </c>
      <c r="E678" s="7" t="s">
        <v>50</v>
      </c>
      <c r="F678" s="8">
        <v>20</v>
      </c>
    </row>
    <row r="679" spans="2:6" x14ac:dyDescent="0.2">
      <c r="B679" s="5">
        <v>62935</v>
      </c>
      <c r="C679" s="6">
        <v>43873</v>
      </c>
      <c r="D679" s="7" t="s">
        <v>55</v>
      </c>
      <c r="E679" s="7" t="s">
        <v>39</v>
      </c>
      <c r="F679" s="8">
        <v>14</v>
      </c>
    </row>
    <row r="680" spans="2:6" x14ac:dyDescent="0.2">
      <c r="B680" s="5">
        <v>62936</v>
      </c>
      <c r="C680" s="6">
        <v>43873</v>
      </c>
      <c r="D680" s="7" t="s">
        <v>55</v>
      </c>
      <c r="E680" s="7" t="s">
        <v>56</v>
      </c>
      <c r="F680" s="8">
        <v>17</v>
      </c>
    </row>
    <row r="681" spans="2:6" x14ac:dyDescent="0.2">
      <c r="B681" s="5">
        <v>62937</v>
      </c>
      <c r="C681" s="6">
        <v>43873</v>
      </c>
      <c r="D681" s="7" t="s">
        <v>55</v>
      </c>
      <c r="E681" s="7" t="s">
        <v>82</v>
      </c>
      <c r="F681" s="8">
        <v>19</v>
      </c>
    </row>
    <row r="682" spans="2:6" x14ac:dyDescent="0.2">
      <c r="B682" s="5">
        <v>62938</v>
      </c>
      <c r="C682" s="6">
        <v>43873</v>
      </c>
      <c r="D682" s="7" t="s">
        <v>64</v>
      </c>
      <c r="E682" s="7" t="s">
        <v>71</v>
      </c>
      <c r="F682" s="8">
        <v>22</v>
      </c>
    </row>
    <row r="683" spans="2:6" x14ac:dyDescent="0.2">
      <c r="B683" s="5">
        <v>62939</v>
      </c>
      <c r="C683" s="6">
        <v>43873</v>
      </c>
      <c r="D683" s="7" t="s">
        <v>64</v>
      </c>
      <c r="E683" s="7" t="s">
        <v>83</v>
      </c>
      <c r="F683" s="8">
        <v>14</v>
      </c>
    </row>
    <row r="684" spans="2:6" x14ac:dyDescent="0.2">
      <c r="B684" s="5">
        <v>62940</v>
      </c>
      <c r="C684" s="6">
        <v>43873</v>
      </c>
      <c r="D684" s="7" t="s">
        <v>64</v>
      </c>
      <c r="E684" s="7" t="s">
        <v>28</v>
      </c>
      <c r="F684" s="8">
        <v>14</v>
      </c>
    </row>
    <row r="685" spans="2:6" x14ac:dyDescent="0.2">
      <c r="B685" s="5">
        <v>62941</v>
      </c>
      <c r="C685" s="6">
        <v>43873</v>
      </c>
      <c r="D685" s="7" t="s">
        <v>64</v>
      </c>
      <c r="E685" s="7" t="s">
        <v>68</v>
      </c>
      <c r="F685" s="8">
        <v>13</v>
      </c>
    </row>
    <row r="686" spans="2:6" x14ac:dyDescent="0.2">
      <c r="B686" s="5">
        <v>62942</v>
      </c>
      <c r="C686" s="6">
        <v>43873</v>
      </c>
      <c r="D686" s="7" t="s">
        <v>64</v>
      </c>
      <c r="E686" s="7" t="s">
        <v>61</v>
      </c>
      <c r="F686" s="8">
        <v>17</v>
      </c>
    </row>
    <row r="687" spans="2:6" x14ac:dyDescent="0.2">
      <c r="B687" s="5">
        <v>62943</v>
      </c>
      <c r="C687" s="6">
        <v>43873</v>
      </c>
      <c r="D687" s="7" t="s">
        <v>55</v>
      </c>
      <c r="E687" s="7" t="s">
        <v>7</v>
      </c>
      <c r="F687" s="8">
        <v>21</v>
      </c>
    </row>
    <row r="688" spans="2:6" x14ac:dyDescent="0.2">
      <c r="B688" s="5">
        <v>62944</v>
      </c>
      <c r="C688" s="6">
        <v>43873</v>
      </c>
      <c r="D688" s="7" t="s">
        <v>64</v>
      </c>
      <c r="E688" s="7" t="s">
        <v>81</v>
      </c>
      <c r="F688" s="8">
        <v>22</v>
      </c>
    </row>
    <row r="689" spans="2:6" x14ac:dyDescent="0.2">
      <c r="B689" s="5">
        <v>62945</v>
      </c>
      <c r="C689" s="6">
        <v>43873</v>
      </c>
      <c r="D689" s="7" t="s">
        <v>64</v>
      </c>
      <c r="E689" s="7" t="s">
        <v>60</v>
      </c>
      <c r="F689" s="8">
        <v>14</v>
      </c>
    </row>
    <row r="690" spans="2:6" x14ac:dyDescent="0.2">
      <c r="B690" s="5">
        <v>62946</v>
      </c>
      <c r="C690" s="6">
        <v>43873</v>
      </c>
      <c r="D690" s="7" t="s">
        <v>59</v>
      </c>
      <c r="E690" s="7" t="s">
        <v>17</v>
      </c>
      <c r="F690" s="8">
        <v>20</v>
      </c>
    </row>
    <row r="691" spans="2:6" x14ac:dyDescent="0.2">
      <c r="B691" s="5">
        <v>62947</v>
      </c>
      <c r="C691" s="6">
        <v>43873</v>
      </c>
      <c r="D691" s="7" t="s">
        <v>64</v>
      </c>
      <c r="E691" s="7" t="s">
        <v>78</v>
      </c>
      <c r="F691" s="8">
        <v>17.5</v>
      </c>
    </row>
    <row r="692" spans="2:6" x14ac:dyDescent="0.2">
      <c r="B692" s="5">
        <v>62948</v>
      </c>
      <c r="C692" s="6">
        <v>43873</v>
      </c>
      <c r="D692" s="7" t="s">
        <v>64</v>
      </c>
      <c r="E692" s="7" t="s">
        <v>71</v>
      </c>
      <c r="F692" s="8">
        <v>22</v>
      </c>
    </row>
    <row r="693" spans="2:6" x14ac:dyDescent="0.2">
      <c r="B693" s="5">
        <v>62949</v>
      </c>
      <c r="C693" s="6">
        <v>43873</v>
      </c>
      <c r="D693" s="7" t="s">
        <v>59</v>
      </c>
      <c r="E693" s="7" t="s">
        <v>46</v>
      </c>
      <c r="F693" s="8">
        <v>17</v>
      </c>
    </row>
    <row r="694" spans="2:6" x14ac:dyDescent="0.2">
      <c r="B694" s="5">
        <v>62950</v>
      </c>
      <c r="C694" s="6">
        <v>43873</v>
      </c>
      <c r="D694" s="7" t="s">
        <v>55</v>
      </c>
      <c r="E694" s="7" t="s">
        <v>14</v>
      </c>
      <c r="F694" s="8">
        <v>21</v>
      </c>
    </row>
    <row r="695" spans="2:6" x14ac:dyDescent="0.2">
      <c r="B695" s="5">
        <v>62951</v>
      </c>
      <c r="C695" s="6">
        <v>43873</v>
      </c>
      <c r="D695" s="7" t="s">
        <v>64</v>
      </c>
      <c r="E695" s="7" t="s">
        <v>50</v>
      </c>
      <c r="F695" s="8">
        <v>20</v>
      </c>
    </row>
    <row r="696" spans="2:6" x14ac:dyDescent="0.2">
      <c r="B696" s="5">
        <v>62952</v>
      </c>
      <c r="C696" s="6">
        <v>43873</v>
      </c>
      <c r="D696" s="7" t="s">
        <v>64</v>
      </c>
      <c r="E696" s="7" t="s">
        <v>56</v>
      </c>
      <c r="F696" s="8">
        <v>17</v>
      </c>
    </row>
    <row r="697" spans="2:6" x14ac:dyDescent="0.2">
      <c r="B697" s="5">
        <v>62953</v>
      </c>
      <c r="C697" s="6">
        <v>43873</v>
      </c>
      <c r="D697" s="7" t="s">
        <v>64</v>
      </c>
      <c r="E697" s="7" t="s">
        <v>39</v>
      </c>
      <c r="F697" s="8">
        <v>14</v>
      </c>
    </row>
    <row r="698" spans="2:6" x14ac:dyDescent="0.2">
      <c r="B698" s="5">
        <v>62954</v>
      </c>
      <c r="C698" s="6">
        <v>43873</v>
      </c>
      <c r="D698" s="7" t="s">
        <v>64</v>
      </c>
      <c r="E698" s="7" t="s">
        <v>82</v>
      </c>
      <c r="F698" s="8">
        <v>19</v>
      </c>
    </row>
    <row r="699" spans="2:6" x14ac:dyDescent="0.2">
      <c r="B699" s="5">
        <v>62955</v>
      </c>
      <c r="C699" s="6">
        <v>43873</v>
      </c>
      <c r="D699" s="7" t="s">
        <v>59</v>
      </c>
      <c r="E699" s="7" t="s">
        <v>73</v>
      </c>
      <c r="F699" s="8">
        <v>22</v>
      </c>
    </row>
    <row r="700" spans="2:6" x14ac:dyDescent="0.2">
      <c r="B700" s="5">
        <v>62956</v>
      </c>
      <c r="C700" s="6">
        <v>43873</v>
      </c>
      <c r="D700" s="7" t="s">
        <v>59</v>
      </c>
      <c r="E700" s="7" t="s">
        <v>7</v>
      </c>
      <c r="F700" s="8">
        <v>21</v>
      </c>
    </row>
    <row r="701" spans="2:6" x14ac:dyDescent="0.2">
      <c r="B701" s="5">
        <v>62957</v>
      </c>
      <c r="C701" s="6">
        <v>43873</v>
      </c>
      <c r="D701" s="7" t="s">
        <v>64</v>
      </c>
      <c r="E701" s="7" t="s">
        <v>14</v>
      </c>
      <c r="F701" s="8">
        <v>21</v>
      </c>
    </row>
    <row r="702" spans="2:6" x14ac:dyDescent="0.2">
      <c r="B702" s="5">
        <v>62958</v>
      </c>
      <c r="C702" s="6">
        <v>43873</v>
      </c>
      <c r="D702" s="7" t="s">
        <v>64</v>
      </c>
      <c r="E702" s="7" t="s">
        <v>83</v>
      </c>
      <c r="F702" s="8">
        <v>14</v>
      </c>
    </row>
    <row r="703" spans="2:6" x14ac:dyDescent="0.2">
      <c r="B703" s="5">
        <v>62959</v>
      </c>
      <c r="C703" s="6">
        <v>43873</v>
      </c>
      <c r="D703" s="7" t="s">
        <v>64</v>
      </c>
      <c r="E703" s="7" t="s">
        <v>68</v>
      </c>
      <c r="F703" s="8">
        <v>13</v>
      </c>
    </row>
    <row r="704" spans="2:6" x14ac:dyDescent="0.2">
      <c r="B704" s="5">
        <v>62960</v>
      </c>
      <c r="C704" s="6">
        <v>43873</v>
      </c>
      <c r="D704" s="7" t="s">
        <v>64</v>
      </c>
      <c r="E704" s="7" t="s">
        <v>61</v>
      </c>
      <c r="F704" s="8">
        <v>17</v>
      </c>
    </row>
    <row r="705" spans="2:6" x14ac:dyDescent="0.2">
      <c r="B705" s="5">
        <v>62961</v>
      </c>
      <c r="C705" s="6">
        <v>43873</v>
      </c>
      <c r="D705" s="7" t="s">
        <v>59</v>
      </c>
      <c r="E705" s="7" t="s">
        <v>46</v>
      </c>
      <c r="F705" s="8">
        <v>17</v>
      </c>
    </row>
    <row r="706" spans="2:6" x14ac:dyDescent="0.2">
      <c r="B706" s="5">
        <v>62962</v>
      </c>
      <c r="C706" s="6">
        <v>43873</v>
      </c>
      <c r="D706" s="7" t="s">
        <v>64</v>
      </c>
      <c r="E706" s="7" t="s">
        <v>78</v>
      </c>
      <c r="F706" s="8">
        <v>17.5</v>
      </c>
    </row>
    <row r="707" spans="2:6" x14ac:dyDescent="0.2">
      <c r="B707" s="5">
        <v>62963</v>
      </c>
      <c r="C707" s="6">
        <v>43873</v>
      </c>
      <c r="D707" s="7" t="s">
        <v>64</v>
      </c>
      <c r="E707" s="7" t="s">
        <v>71</v>
      </c>
      <c r="F707" s="8">
        <v>22</v>
      </c>
    </row>
    <row r="708" spans="2:6" x14ac:dyDescent="0.2">
      <c r="B708" s="5">
        <v>62964</v>
      </c>
      <c r="C708" s="6">
        <v>43873</v>
      </c>
      <c r="D708" s="7" t="s">
        <v>64</v>
      </c>
      <c r="E708" s="7" t="s">
        <v>50</v>
      </c>
      <c r="F708" s="8">
        <v>20</v>
      </c>
    </row>
    <row r="709" spans="2:6" x14ac:dyDescent="0.2">
      <c r="B709" s="5">
        <v>62965</v>
      </c>
      <c r="C709" s="6">
        <v>43873</v>
      </c>
      <c r="D709" s="7" t="s">
        <v>64</v>
      </c>
      <c r="E709" s="7" t="s">
        <v>39</v>
      </c>
      <c r="F709" s="8">
        <v>14</v>
      </c>
    </row>
    <row r="710" spans="2:6" x14ac:dyDescent="0.2">
      <c r="B710" s="5">
        <v>62966</v>
      </c>
      <c r="C710" s="6">
        <v>43873</v>
      </c>
      <c r="D710" s="7" t="s">
        <v>64</v>
      </c>
      <c r="E710" s="7" t="s">
        <v>56</v>
      </c>
      <c r="F710" s="8">
        <v>17</v>
      </c>
    </row>
    <row r="711" spans="2:6" x14ac:dyDescent="0.2">
      <c r="B711" s="5">
        <v>62967</v>
      </c>
      <c r="C711" s="6">
        <v>43873</v>
      </c>
      <c r="D711" s="7" t="s">
        <v>64</v>
      </c>
      <c r="E711" s="7" t="s">
        <v>82</v>
      </c>
      <c r="F711" s="8">
        <v>19</v>
      </c>
    </row>
    <row r="712" spans="2:6" x14ac:dyDescent="0.2">
      <c r="B712" s="5">
        <v>62968</v>
      </c>
      <c r="C712" s="6">
        <v>43873</v>
      </c>
      <c r="D712" s="7" t="s">
        <v>54</v>
      </c>
      <c r="E712" s="7"/>
      <c r="F712" s="8">
        <v>17.5</v>
      </c>
    </row>
    <row r="713" spans="2:6" x14ac:dyDescent="0.2">
      <c r="B713" s="5">
        <v>62969</v>
      </c>
      <c r="C713" s="6">
        <v>43873</v>
      </c>
      <c r="D713" s="7" t="s">
        <v>64</v>
      </c>
      <c r="E713" s="7" t="s">
        <v>14</v>
      </c>
      <c r="F713" s="8">
        <v>21</v>
      </c>
    </row>
    <row r="714" spans="2:6" x14ac:dyDescent="0.2">
      <c r="B714" s="5">
        <v>62970</v>
      </c>
      <c r="C714" s="6">
        <v>43873</v>
      </c>
      <c r="D714" s="7" t="s">
        <v>59</v>
      </c>
      <c r="E714" s="7" t="s">
        <v>73</v>
      </c>
      <c r="F714" s="8">
        <v>22</v>
      </c>
    </row>
    <row r="715" spans="2:6" x14ac:dyDescent="0.2">
      <c r="B715" s="5">
        <v>62971</v>
      </c>
      <c r="C715" s="6">
        <v>43873</v>
      </c>
      <c r="D715" s="7" t="s">
        <v>64</v>
      </c>
      <c r="E715" s="7" t="s">
        <v>7</v>
      </c>
      <c r="F715" s="8">
        <v>21</v>
      </c>
    </row>
    <row r="716" spans="2:6" x14ac:dyDescent="0.2">
      <c r="B716" s="5">
        <v>62972</v>
      </c>
      <c r="C716" s="6">
        <v>43873</v>
      </c>
      <c r="D716" s="7" t="s">
        <v>64</v>
      </c>
      <c r="E716" s="7" t="s">
        <v>83</v>
      </c>
      <c r="F716" s="8">
        <v>14</v>
      </c>
    </row>
    <row r="717" spans="2:6" x14ac:dyDescent="0.2">
      <c r="B717" s="5">
        <v>62973</v>
      </c>
      <c r="C717" s="6">
        <v>43873</v>
      </c>
      <c r="D717" s="7" t="s">
        <v>64</v>
      </c>
      <c r="E717" s="7" t="s">
        <v>78</v>
      </c>
      <c r="F717" s="8">
        <v>17.5</v>
      </c>
    </row>
    <row r="718" spans="2:6" x14ac:dyDescent="0.2">
      <c r="B718" s="5">
        <v>62974</v>
      </c>
      <c r="C718" s="6">
        <v>43873</v>
      </c>
      <c r="D718" s="7" t="s">
        <v>59</v>
      </c>
      <c r="E718" s="7" t="s">
        <v>46</v>
      </c>
      <c r="F718" s="8">
        <v>17</v>
      </c>
    </row>
    <row r="719" spans="2:6" x14ac:dyDescent="0.2">
      <c r="B719" s="5">
        <v>62975</v>
      </c>
      <c r="C719" s="6">
        <v>43873</v>
      </c>
      <c r="D719" s="7" t="s">
        <v>59</v>
      </c>
      <c r="E719" s="7" t="s">
        <v>17</v>
      </c>
      <c r="F719" s="8">
        <v>20</v>
      </c>
    </row>
    <row r="720" spans="2:6" x14ac:dyDescent="0.2">
      <c r="B720" s="5">
        <v>62976</v>
      </c>
      <c r="C720" s="6">
        <v>43873</v>
      </c>
      <c r="D720" s="7" t="s">
        <v>64</v>
      </c>
      <c r="E720" s="7" t="s">
        <v>61</v>
      </c>
      <c r="F720" s="8">
        <v>17</v>
      </c>
    </row>
    <row r="721" spans="2:6" x14ac:dyDescent="0.2">
      <c r="B721" s="5">
        <v>62977</v>
      </c>
      <c r="C721" s="6">
        <v>43873</v>
      </c>
      <c r="D721" s="7" t="s">
        <v>64</v>
      </c>
      <c r="E721" s="7" t="s">
        <v>68</v>
      </c>
      <c r="F721" s="8">
        <v>13</v>
      </c>
    </row>
    <row r="722" spans="2:6" x14ac:dyDescent="0.2">
      <c r="B722" s="5">
        <v>62978</v>
      </c>
      <c r="C722" s="6">
        <v>43873</v>
      </c>
      <c r="D722" s="7" t="s">
        <v>64</v>
      </c>
      <c r="E722" s="7" t="s">
        <v>50</v>
      </c>
      <c r="F722" s="8">
        <v>20</v>
      </c>
    </row>
    <row r="723" spans="2:6" x14ac:dyDescent="0.2">
      <c r="B723" s="5">
        <v>62979</v>
      </c>
      <c r="C723" s="6">
        <v>43873</v>
      </c>
      <c r="D723" s="7" t="s">
        <v>64</v>
      </c>
      <c r="E723" s="7" t="s">
        <v>82</v>
      </c>
      <c r="F723" s="8">
        <v>19</v>
      </c>
    </row>
    <row r="724" spans="2:6" x14ac:dyDescent="0.2">
      <c r="B724" s="5">
        <v>62980</v>
      </c>
      <c r="C724" s="6">
        <v>43873</v>
      </c>
      <c r="D724" s="7" t="s">
        <v>64</v>
      </c>
      <c r="E724" s="7" t="s">
        <v>39</v>
      </c>
      <c r="F724" s="8">
        <v>14</v>
      </c>
    </row>
    <row r="725" spans="2:6" x14ac:dyDescent="0.2">
      <c r="B725" s="5">
        <v>62981</v>
      </c>
      <c r="C725" s="6">
        <v>43873</v>
      </c>
      <c r="D725" s="7" t="s">
        <v>59</v>
      </c>
      <c r="E725" s="7" t="s">
        <v>73</v>
      </c>
      <c r="F725" s="8">
        <v>22</v>
      </c>
    </row>
    <row r="726" spans="2:6" x14ac:dyDescent="0.2">
      <c r="B726" s="5">
        <v>62982</v>
      </c>
      <c r="C726" s="6">
        <v>43873</v>
      </c>
      <c r="D726" s="7" t="s">
        <v>64</v>
      </c>
      <c r="E726" s="7" t="s">
        <v>82</v>
      </c>
      <c r="F726" s="8">
        <v>19</v>
      </c>
    </row>
    <row r="727" spans="2:6" x14ac:dyDescent="0.2">
      <c r="B727" s="5">
        <v>62983</v>
      </c>
      <c r="C727" s="6">
        <v>43873</v>
      </c>
      <c r="D727" s="7" t="s">
        <v>64</v>
      </c>
      <c r="E727" s="7" t="s">
        <v>56</v>
      </c>
      <c r="F727" s="8">
        <v>17</v>
      </c>
    </row>
    <row r="728" spans="2:6" x14ac:dyDescent="0.2">
      <c r="B728" s="5">
        <v>62984</v>
      </c>
      <c r="C728" s="6">
        <v>43873</v>
      </c>
      <c r="D728" s="7" t="s">
        <v>84</v>
      </c>
      <c r="E728" s="7" t="s">
        <v>14</v>
      </c>
      <c r="F728" s="8">
        <v>21</v>
      </c>
    </row>
    <row r="729" spans="2:6" x14ac:dyDescent="0.2">
      <c r="B729" s="5">
        <v>62985</v>
      </c>
      <c r="C729" s="6">
        <v>43873</v>
      </c>
      <c r="D729" s="7" t="s">
        <v>55</v>
      </c>
      <c r="E729" s="7" t="s">
        <v>17</v>
      </c>
      <c r="F729" s="8">
        <v>20</v>
      </c>
    </row>
    <row r="730" spans="2:6" x14ac:dyDescent="0.2">
      <c r="B730" s="5">
        <v>62986</v>
      </c>
      <c r="C730" s="6">
        <v>43873</v>
      </c>
      <c r="D730" s="7" t="s">
        <v>59</v>
      </c>
      <c r="E730" s="7" t="s">
        <v>46</v>
      </c>
      <c r="F730" s="8">
        <v>17</v>
      </c>
    </row>
    <row r="731" spans="2:6" x14ac:dyDescent="0.2">
      <c r="B731" s="5">
        <v>62987</v>
      </c>
      <c r="C731" s="6">
        <v>43873</v>
      </c>
      <c r="D731" s="7" t="s">
        <v>64</v>
      </c>
      <c r="E731" s="7" t="s">
        <v>78</v>
      </c>
      <c r="F731" s="8">
        <v>17.5</v>
      </c>
    </row>
    <row r="732" spans="2:6" x14ac:dyDescent="0.2">
      <c r="B732" s="5">
        <v>62988</v>
      </c>
      <c r="C732" s="6">
        <v>43873</v>
      </c>
      <c r="D732" s="7" t="s">
        <v>55</v>
      </c>
      <c r="E732" s="7" t="s">
        <v>50</v>
      </c>
      <c r="F732" s="8">
        <v>20</v>
      </c>
    </row>
    <row r="733" spans="2:6" x14ac:dyDescent="0.2">
      <c r="B733" s="5">
        <v>62989</v>
      </c>
      <c r="C733" s="6">
        <v>43873</v>
      </c>
      <c r="D733" s="7" t="s">
        <v>64</v>
      </c>
      <c r="E733" s="7" t="s">
        <v>83</v>
      </c>
      <c r="F733" s="8">
        <v>14</v>
      </c>
    </row>
    <row r="734" spans="2:6" x14ac:dyDescent="0.2">
      <c r="B734" s="5">
        <v>62990</v>
      </c>
      <c r="C734" s="6">
        <v>43873</v>
      </c>
      <c r="D734" s="7" t="s">
        <v>64</v>
      </c>
      <c r="E734" s="7" t="s">
        <v>71</v>
      </c>
      <c r="F734" s="8">
        <v>22</v>
      </c>
    </row>
    <row r="735" spans="2:6" x14ac:dyDescent="0.2">
      <c r="B735" s="5">
        <v>62991</v>
      </c>
      <c r="C735" s="6">
        <v>43873</v>
      </c>
      <c r="D735" s="7" t="s">
        <v>64</v>
      </c>
      <c r="E735" s="7" t="s">
        <v>61</v>
      </c>
      <c r="F735" s="8">
        <v>17</v>
      </c>
    </row>
    <row r="736" spans="2:6" x14ac:dyDescent="0.2">
      <c r="B736" s="5">
        <v>62992</v>
      </c>
      <c r="C736" s="6">
        <v>43873</v>
      </c>
      <c r="D736" s="7" t="s">
        <v>55</v>
      </c>
      <c r="E736" s="7" t="s">
        <v>66</v>
      </c>
      <c r="F736" s="8">
        <v>16</v>
      </c>
    </row>
    <row r="737" spans="2:6" x14ac:dyDescent="0.2">
      <c r="B737" s="5">
        <v>62993</v>
      </c>
      <c r="C737" s="6">
        <v>43873</v>
      </c>
      <c r="D737" s="7" t="s">
        <v>54</v>
      </c>
      <c r="E737" s="7"/>
      <c r="F737" s="8">
        <v>17.5</v>
      </c>
    </row>
    <row r="738" spans="2:6" x14ac:dyDescent="0.2">
      <c r="B738" s="5">
        <v>62994</v>
      </c>
      <c r="C738" s="6">
        <v>43873</v>
      </c>
      <c r="D738" s="7" t="s">
        <v>55</v>
      </c>
      <c r="E738" s="7" t="s">
        <v>73</v>
      </c>
      <c r="F738" s="8">
        <v>22</v>
      </c>
    </row>
    <row r="739" spans="2:6" x14ac:dyDescent="0.2">
      <c r="B739" s="5">
        <v>62995</v>
      </c>
      <c r="C739" s="6">
        <v>43873</v>
      </c>
      <c r="D739" s="7" t="s">
        <v>55</v>
      </c>
      <c r="E739" s="7" t="s">
        <v>82</v>
      </c>
      <c r="F739" s="8">
        <v>19</v>
      </c>
    </row>
    <row r="740" spans="2:6" x14ac:dyDescent="0.2">
      <c r="B740" s="5">
        <v>62996</v>
      </c>
      <c r="C740" s="6">
        <v>43873</v>
      </c>
      <c r="D740" s="7" t="s">
        <v>5</v>
      </c>
      <c r="E740" s="7" t="s">
        <v>7</v>
      </c>
      <c r="F740" s="8">
        <v>21</v>
      </c>
    </row>
    <row r="741" spans="2:6" x14ac:dyDescent="0.2">
      <c r="B741" s="5">
        <v>62997</v>
      </c>
      <c r="C741" s="6">
        <v>43873</v>
      </c>
      <c r="D741" s="7" t="s">
        <v>55</v>
      </c>
      <c r="E741" s="7" t="s">
        <v>50</v>
      </c>
      <c r="F741" s="8">
        <v>20</v>
      </c>
    </row>
    <row r="742" spans="2:6" x14ac:dyDescent="0.2">
      <c r="B742" s="5">
        <v>62998</v>
      </c>
      <c r="C742" s="6">
        <v>43873</v>
      </c>
      <c r="D742" s="7" t="s">
        <v>59</v>
      </c>
      <c r="E742" s="7" t="s">
        <v>46</v>
      </c>
      <c r="F742" s="8">
        <v>17</v>
      </c>
    </row>
    <row r="743" spans="2:6" x14ac:dyDescent="0.2">
      <c r="B743" s="5">
        <v>62999</v>
      </c>
      <c r="C743" s="6">
        <v>43873</v>
      </c>
      <c r="D743" s="7" t="s">
        <v>59</v>
      </c>
      <c r="E743" s="7" t="s">
        <v>17</v>
      </c>
      <c r="F743" s="8">
        <v>20</v>
      </c>
    </row>
    <row r="744" spans="2:6" x14ac:dyDescent="0.2">
      <c r="B744" s="5">
        <v>63000</v>
      </c>
      <c r="C744" s="6">
        <v>43873</v>
      </c>
      <c r="D744" s="7" t="s">
        <v>64</v>
      </c>
      <c r="E744" s="7" t="s">
        <v>78</v>
      </c>
      <c r="F744" s="8">
        <v>17.5</v>
      </c>
    </row>
    <row r="745" spans="2:6" x14ac:dyDescent="0.2">
      <c r="B745" s="5">
        <v>63001</v>
      </c>
      <c r="C745" s="6" t="s">
        <v>22</v>
      </c>
      <c r="D745" s="7"/>
      <c r="E745" s="7"/>
      <c r="F745" s="8"/>
    </row>
    <row r="746" spans="2:6" x14ac:dyDescent="0.2">
      <c r="B746" s="5">
        <v>63002</v>
      </c>
      <c r="C746" s="6">
        <v>43873</v>
      </c>
      <c r="D746" s="7" t="s">
        <v>55</v>
      </c>
      <c r="E746" s="7" t="s">
        <v>39</v>
      </c>
      <c r="F746" s="8">
        <v>14</v>
      </c>
    </row>
    <row r="747" spans="2:6" x14ac:dyDescent="0.2">
      <c r="B747" s="5">
        <v>63003</v>
      </c>
      <c r="C747" s="6">
        <v>43873</v>
      </c>
      <c r="D747" s="7" t="s">
        <v>64</v>
      </c>
      <c r="E747" s="7" t="s">
        <v>83</v>
      </c>
      <c r="F747" s="8">
        <v>14</v>
      </c>
    </row>
    <row r="748" spans="2:6" x14ac:dyDescent="0.2">
      <c r="B748" s="5">
        <v>63004</v>
      </c>
      <c r="C748" s="6">
        <v>43873</v>
      </c>
      <c r="D748" s="7" t="s">
        <v>59</v>
      </c>
      <c r="E748" s="7" t="s">
        <v>71</v>
      </c>
      <c r="F748" s="8">
        <v>22</v>
      </c>
    </row>
    <row r="749" spans="2:6" x14ac:dyDescent="0.2">
      <c r="B749" s="5">
        <v>63005</v>
      </c>
      <c r="C749" s="6">
        <v>43873</v>
      </c>
      <c r="D749" s="7" t="s">
        <v>55</v>
      </c>
      <c r="E749" s="7" t="s">
        <v>66</v>
      </c>
      <c r="F749" s="8">
        <v>16</v>
      </c>
    </row>
    <row r="750" spans="2:6" x14ac:dyDescent="0.2">
      <c r="B750" s="5">
        <v>63006</v>
      </c>
      <c r="C750" s="6">
        <v>43873</v>
      </c>
      <c r="D750" s="7" t="s">
        <v>59</v>
      </c>
      <c r="E750" s="7" t="s">
        <v>73</v>
      </c>
      <c r="F750" s="8">
        <v>22</v>
      </c>
    </row>
    <row r="751" spans="2:6" x14ac:dyDescent="0.2">
      <c r="B751" s="5">
        <v>63007</v>
      </c>
      <c r="C751" s="6">
        <v>43873</v>
      </c>
      <c r="D751" s="7" t="s">
        <v>64</v>
      </c>
      <c r="E751" s="7" t="s">
        <v>82</v>
      </c>
      <c r="F751" s="8">
        <v>19</v>
      </c>
    </row>
    <row r="752" spans="2:6" x14ac:dyDescent="0.2">
      <c r="B752" s="5">
        <v>63008</v>
      </c>
      <c r="C752" s="6">
        <v>43873</v>
      </c>
      <c r="D752" s="7" t="s">
        <v>64</v>
      </c>
      <c r="E752" s="7" t="s">
        <v>61</v>
      </c>
      <c r="F752" s="8">
        <v>17</v>
      </c>
    </row>
    <row r="753" spans="2:6" x14ac:dyDescent="0.2">
      <c r="B753" s="5">
        <v>63009</v>
      </c>
      <c r="C753" s="6">
        <v>43873</v>
      </c>
      <c r="D753" s="7" t="s">
        <v>55</v>
      </c>
      <c r="E753" s="7" t="s">
        <v>17</v>
      </c>
      <c r="F753" s="8">
        <v>20</v>
      </c>
    </row>
    <row r="754" spans="2:6" x14ac:dyDescent="0.2">
      <c r="B754" s="5">
        <v>63010</v>
      </c>
      <c r="C754" s="6">
        <v>43873</v>
      </c>
      <c r="D754" s="7" t="s">
        <v>54</v>
      </c>
      <c r="E754" s="7"/>
      <c r="F754" s="8">
        <v>17.5</v>
      </c>
    </row>
    <row r="755" spans="2:6" x14ac:dyDescent="0.2">
      <c r="B755" s="5">
        <v>63011</v>
      </c>
      <c r="C755" s="6">
        <v>43873</v>
      </c>
      <c r="D755" s="7" t="s">
        <v>64</v>
      </c>
      <c r="E755" s="7" t="s">
        <v>50</v>
      </c>
      <c r="F755" s="8">
        <v>20</v>
      </c>
    </row>
    <row r="756" spans="2:6" x14ac:dyDescent="0.2">
      <c r="B756" s="5">
        <v>63012</v>
      </c>
      <c r="C756" s="6">
        <v>43873</v>
      </c>
      <c r="D756" s="7" t="s">
        <v>55</v>
      </c>
      <c r="E756" s="7" t="s">
        <v>73</v>
      </c>
      <c r="F756" s="8">
        <v>22</v>
      </c>
    </row>
    <row r="757" spans="2:6" x14ac:dyDescent="0.2">
      <c r="B757" s="5">
        <v>63013</v>
      </c>
      <c r="C757" s="6">
        <v>43874</v>
      </c>
      <c r="D757" s="7" t="s">
        <v>55</v>
      </c>
      <c r="E757" s="7" t="s">
        <v>39</v>
      </c>
      <c r="F757" s="8">
        <v>14</v>
      </c>
    </row>
    <row r="758" spans="2:6" x14ac:dyDescent="0.2">
      <c r="B758" s="5">
        <v>63014</v>
      </c>
      <c r="C758" s="6">
        <v>43874</v>
      </c>
      <c r="D758" s="7" t="s">
        <v>55</v>
      </c>
      <c r="E758" s="7" t="s">
        <v>73</v>
      </c>
      <c r="F758" s="8">
        <v>22</v>
      </c>
    </row>
    <row r="759" spans="2:6" x14ac:dyDescent="0.2">
      <c r="B759" s="5">
        <v>63015</v>
      </c>
      <c r="C759" s="6">
        <v>43874</v>
      </c>
      <c r="D759" s="7" t="s">
        <v>55</v>
      </c>
      <c r="E759" s="7" t="s">
        <v>14</v>
      </c>
      <c r="F759" s="8">
        <v>21</v>
      </c>
    </row>
    <row r="760" spans="2:6" x14ac:dyDescent="0.2">
      <c r="B760" s="5">
        <v>63016</v>
      </c>
      <c r="C760" s="6">
        <v>43874</v>
      </c>
      <c r="D760" s="7" t="s">
        <v>55</v>
      </c>
      <c r="E760" s="7" t="s">
        <v>7</v>
      </c>
      <c r="F760" s="8">
        <v>21</v>
      </c>
    </row>
    <row r="761" spans="2:6" x14ac:dyDescent="0.2">
      <c r="B761" s="5">
        <v>63017</v>
      </c>
      <c r="C761" s="6">
        <v>43874</v>
      </c>
      <c r="D761" s="7" t="s">
        <v>55</v>
      </c>
      <c r="E761" s="7" t="s">
        <v>50</v>
      </c>
      <c r="F761" s="8">
        <v>20</v>
      </c>
    </row>
    <row r="762" spans="2:6" x14ac:dyDescent="0.2">
      <c r="B762" s="5">
        <v>63018</v>
      </c>
      <c r="C762" s="6">
        <v>43874</v>
      </c>
      <c r="D762" s="7" t="s">
        <v>55</v>
      </c>
      <c r="E762" s="7" t="s">
        <v>71</v>
      </c>
      <c r="F762" s="8">
        <v>22</v>
      </c>
    </row>
    <row r="763" spans="2:6" x14ac:dyDescent="0.2">
      <c r="B763" s="5">
        <v>63019</v>
      </c>
      <c r="C763" s="6">
        <v>43874</v>
      </c>
      <c r="D763" s="7" t="s">
        <v>55</v>
      </c>
      <c r="E763" s="7" t="s">
        <v>39</v>
      </c>
      <c r="F763" s="8">
        <v>14</v>
      </c>
    </row>
    <row r="764" spans="2:6" x14ac:dyDescent="0.2">
      <c r="B764" s="5">
        <v>63020</v>
      </c>
      <c r="C764" s="6">
        <v>43874</v>
      </c>
      <c r="D764" s="7" t="s">
        <v>55</v>
      </c>
      <c r="E764" s="7" t="s">
        <v>85</v>
      </c>
      <c r="F764" s="8">
        <v>16</v>
      </c>
    </row>
    <row r="765" spans="2:6" x14ac:dyDescent="0.2">
      <c r="B765" s="5">
        <v>63021</v>
      </c>
      <c r="C765" s="6">
        <v>43874</v>
      </c>
      <c r="D765" s="7" t="s">
        <v>55</v>
      </c>
      <c r="E765" s="7" t="s">
        <v>66</v>
      </c>
      <c r="F765" s="8">
        <v>16</v>
      </c>
    </row>
    <row r="766" spans="2:6" x14ac:dyDescent="0.2">
      <c r="B766" s="5">
        <v>63022</v>
      </c>
      <c r="C766" s="6">
        <v>43874</v>
      </c>
      <c r="D766" s="7" t="s">
        <v>55</v>
      </c>
      <c r="E766" s="7" t="s">
        <v>50</v>
      </c>
      <c r="F766" s="8">
        <v>20</v>
      </c>
    </row>
    <row r="767" spans="2:6" x14ac:dyDescent="0.2">
      <c r="B767" s="5">
        <v>63023</v>
      </c>
      <c r="C767" s="6">
        <v>43874</v>
      </c>
      <c r="D767" s="7" t="s">
        <v>64</v>
      </c>
      <c r="E767" s="7" t="s">
        <v>68</v>
      </c>
      <c r="F767" s="8">
        <v>13</v>
      </c>
    </row>
    <row r="768" spans="2:6" x14ac:dyDescent="0.2">
      <c r="B768" s="5">
        <v>63024</v>
      </c>
      <c r="C768" s="6">
        <v>43874</v>
      </c>
      <c r="D768" s="7" t="s">
        <v>59</v>
      </c>
      <c r="E768" s="7" t="s">
        <v>83</v>
      </c>
      <c r="F768" s="8">
        <v>14</v>
      </c>
    </row>
    <row r="769" spans="2:6" x14ac:dyDescent="0.2">
      <c r="B769" s="5">
        <v>63025</v>
      </c>
      <c r="C769" s="6">
        <v>43874</v>
      </c>
      <c r="D769" s="7" t="s">
        <v>64</v>
      </c>
      <c r="E769" s="7" t="s">
        <v>61</v>
      </c>
      <c r="F769" s="8">
        <v>17</v>
      </c>
    </row>
    <row r="770" spans="2:6" x14ac:dyDescent="0.2">
      <c r="B770" s="5">
        <v>63026</v>
      </c>
      <c r="C770" s="6">
        <v>43874</v>
      </c>
      <c r="D770" s="7" t="s">
        <v>59</v>
      </c>
      <c r="E770" s="7" t="s">
        <v>46</v>
      </c>
      <c r="F770" s="8">
        <v>17</v>
      </c>
    </row>
    <row r="771" spans="2:6" x14ac:dyDescent="0.2">
      <c r="B771" s="5">
        <v>63027</v>
      </c>
      <c r="C771" s="6">
        <v>43874</v>
      </c>
      <c r="D771" s="7" t="s">
        <v>59</v>
      </c>
      <c r="E771" s="7" t="s">
        <v>78</v>
      </c>
      <c r="F771" s="8">
        <v>17.5</v>
      </c>
    </row>
    <row r="772" spans="2:6" x14ac:dyDescent="0.2">
      <c r="B772" s="5">
        <v>63028</v>
      </c>
      <c r="C772" s="6">
        <v>43874</v>
      </c>
      <c r="D772" s="7" t="s">
        <v>59</v>
      </c>
      <c r="E772" s="7" t="s">
        <v>73</v>
      </c>
      <c r="F772" s="8">
        <v>22</v>
      </c>
    </row>
    <row r="773" spans="2:6" x14ac:dyDescent="0.2">
      <c r="B773" s="5">
        <v>63029</v>
      </c>
      <c r="C773" s="6">
        <v>43874</v>
      </c>
      <c r="D773" s="7" t="s">
        <v>86</v>
      </c>
      <c r="E773" s="7" t="s">
        <v>7</v>
      </c>
      <c r="F773" s="8">
        <v>21</v>
      </c>
    </row>
    <row r="774" spans="2:6" x14ac:dyDescent="0.2">
      <c r="B774" s="5">
        <v>63030</v>
      </c>
      <c r="C774" s="6">
        <v>43874</v>
      </c>
      <c r="D774" s="7" t="s">
        <v>10</v>
      </c>
      <c r="E774" s="7" t="s">
        <v>14</v>
      </c>
      <c r="F774" s="8">
        <v>21</v>
      </c>
    </row>
    <row r="775" spans="2:6" x14ac:dyDescent="0.2">
      <c r="B775" s="5">
        <v>63031</v>
      </c>
      <c r="C775" s="6">
        <v>43874</v>
      </c>
      <c r="D775" s="7" t="s">
        <v>59</v>
      </c>
      <c r="E775" s="7" t="s">
        <v>83</v>
      </c>
      <c r="F775" s="8">
        <v>14</v>
      </c>
    </row>
    <row r="776" spans="2:6" x14ac:dyDescent="0.2">
      <c r="B776" s="5">
        <v>63032</v>
      </c>
      <c r="C776" s="6">
        <v>43874</v>
      </c>
      <c r="D776" s="7" t="s">
        <v>64</v>
      </c>
      <c r="E776" s="7" t="s">
        <v>68</v>
      </c>
      <c r="F776" s="8">
        <v>13</v>
      </c>
    </row>
    <row r="777" spans="2:6" x14ac:dyDescent="0.2">
      <c r="B777" s="5">
        <v>63033</v>
      </c>
      <c r="C777" s="6">
        <v>43874</v>
      </c>
      <c r="D777" s="7" t="s">
        <v>59</v>
      </c>
      <c r="E777" s="7" t="s">
        <v>46</v>
      </c>
      <c r="F777" s="8">
        <v>17</v>
      </c>
    </row>
    <row r="778" spans="2:6" x14ac:dyDescent="0.2">
      <c r="B778" s="5">
        <v>63034</v>
      </c>
      <c r="C778" s="6">
        <v>43874</v>
      </c>
      <c r="D778" s="7" t="s">
        <v>59</v>
      </c>
      <c r="E778" s="7" t="s">
        <v>71</v>
      </c>
      <c r="F778" s="8">
        <v>22</v>
      </c>
    </row>
    <row r="779" spans="2:6" x14ac:dyDescent="0.2">
      <c r="B779" s="5">
        <v>63035</v>
      </c>
      <c r="C779" s="6">
        <v>43874</v>
      </c>
      <c r="D779" s="7" t="s">
        <v>55</v>
      </c>
      <c r="E779" s="7" t="s">
        <v>39</v>
      </c>
      <c r="F779" s="8">
        <v>14</v>
      </c>
    </row>
    <row r="780" spans="2:6" x14ac:dyDescent="0.2">
      <c r="B780" s="5">
        <v>63036</v>
      </c>
      <c r="C780" s="6">
        <v>43874</v>
      </c>
      <c r="D780" s="7" t="s">
        <v>59</v>
      </c>
      <c r="E780" s="7" t="s">
        <v>17</v>
      </c>
      <c r="F780" s="8">
        <v>20</v>
      </c>
    </row>
    <row r="781" spans="2:6" x14ac:dyDescent="0.2">
      <c r="B781" s="5">
        <v>63037</v>
      </c>
      <c r="C781" s="6">
        <v>43874</v>
      </c>
      <c r="D781" s="7" t="s">
        <v>59</v>
      </c>
      <c r="E781" s="7" t="s">
        <v>73</v>
      </c>
      <c r="F781" s="8">
        <v>22</v>
      </c>
    </row>
    <row r="782" spans="2:6" x14ac:dyDescent="0.2">
      <c r="B782" s="5">
        <v>63038</v>
      </c>
      <c r="C782" s="6">
        <v>43874</v>
      </c>
      <c r="D782" s="7" t="s">
        <v>59</v>
      </c>
      <c r="E782" s="7" t="s">
        <v>85</v>
      </c>
      <c r="F782" s="8">
        <v>16</v>
      </c>
    </row>
    <row r="783" spans="2:6" x14ac:dyDescent="0.2">
      <c r="B783" s="5">
        <v>63039</v>
      </c>
      <c r="C783" s="6">
        <v>43874</v>
      </c>
      <c r="D783" s="7" t="s">
        <v>59</v>
      </c>
      <c r="E783" s="7" t="s">
        <v>78</v>
      </c>
      <c r="F783" s="8">
        <v>17.5</v>
      </c>
    </row>
    <row r="784" spans="2:6" x14ac:dyDescent="0.2">
      <c r="B784" s="5">
        <v>63040</v>
      </c>
      <c r="C784" s="6">
        <v>43874</v>
      </c>
      <c r="D784" s="7" t="s">
        <v>55</v>
      </c>
      <c r="E784" s="7" t="s">
        <v>82</v>
      </c>
      <c r="F784" s="8">
        <v>19</v>
      </c>
    </row>
    <row r="785" spans="2:6" x14ac:dyDescent="0.2">
      <c r="B785" s="5">
        <v>63041</v>
      </c>
      <c r="C785" s="6">
        <v>43874</v>
      </c>
      <c r="D785" s="7" t="s">
        <v>55</v>
      </c>
      <c r="E785" s="7" t="s">
        <v>14</v>
      </c>
      <c r="F785" s="8">
        <v>21</v>
      </c>
    </row>
    <row r="786" spans="2:6" x14ac:dyDescent="0.2">
      <c r="B786" s="5">
        <v>63042</v>
      </c>
      <c r="C786" s="6">
        <v>43874</v>
      </c>
      <c r="D786" s="7" t="s">
        <v>55</v>
      </c>
      <c r="E786" s="7" t="s">
        <v>66</v>
      </c>
      <c r="F786" s="8">
        <v>16</v>
      </c>
    </row>
    <row r="787" spans="2:6" x14ac:dyDescent="0.2">
      <c r="B787" s="5">
        <v>63043</v>
      </c>
      <c r="C787" s="6">
        <v>43874</v>
      </c>
      <c r="D787" s="7" t="s">
        <v>59</v>
      </c>
      <c r="E787" s="7" t="s">
        <v>46</v>
      </c>
      <c r="F787" s="8">
        <v>17</v>
      </c>
    </row>
    <row r="788" spans="2:6" x14ac:dyDescent="0.2">
      <c r="B788" s="5">
        <v>63044</v>
      </c>
      <c r="C788" s="6">
        <v>43874</v>
      </c>
      <c r="D788" s="7" t="s">
        <v>55</v>
      </c>
      <c r="E788" s="7" t="s">
        <v>14</v>
      </c>
      <c r="F788" s="8">
        <v>21</v>
      </c>
    </row>
    <row r="789" spans="2:6" x14ac:dyDescent="0.2">
      <c r="B789" s="5">
        <v>63045</v>
      </c>
      <c r="C789" s="6">
        <v>43874</v>
      </c>
      <c r="D789" s="7" t="s">
        <v>59</v>
      </c>
      <c r="E789" s="7" t="s">
        <v>68</v>
      </c>
      <c r="F789" s="8">
        <v>13</v>
      </c>
    </row>
    <row r="790" spans="2:6" x14ac:dyDescent="0.2">
      <c r="B790" s="5">
        <v>63046</v>
      </c>
      <c r="C790" s="6">
        <v>43874</v>
      </c>
      <c r="D790" s="7" t="s">
        <v>55</v>
      </c>
      <c r="E790" s="7" t="s">
        <v>7</v>
      </c>
      <c r="F790" s="8">
        <v>21</v>
      </c>
    </row>
    <row r="791" spans="2:6" x14ac:dyDescent="0.2">
      <c r="B791" s="5">
        <v>63047</v>
      </c>
      <c r="C791" s="6">
        <v>43874</v>
      </c>
      <c r="D791" s="7" t="s">
        <v>59</v>
      </c>
      <c r="E791" s="7" t="s">
        <v>83</v>
      </c>
      <c r="F791" s="8">
        <v>14</v>
      </c>
    </row>
    <row r="792" spans="2:6" x14ac:dyDescent="0.2">
      <c r="B792" s="5">
        <v>63048</v>
      </c>
      <c r="C792" s="6">
        <v>43874</v>
      </c>
      <c r="D792" s="7" t="s">
        <v>55</v>
      </c>
      <c r="E792" s="7" t="s">
        <v>73</v>
      </c>
      <c r="F792" s="8">
        <v>22</v>
      </c>
    </row>
    <row r="793" spans="2:6" x14ac:dyDescent="0.2">
      <c r="B793" s="5">
        <v>63049</v>
      </c>
      <c r="C793" s="6">
        <v>43874</v>
      </c>
      <c r="D793" s="7" t="s">
        <v>55</v>
      </c>
      <c r="E793" s="7" t="s">
        <v>50</v>
      </c>
      <c r="F793" s="8">
        <v>20</v>
      </c>
    </row>
    <row r="794" spans="2:6" x14ac:dyDescent="0.2">
      <c r="B794" s="5">
        <v>63050</v>
      </c>
      <c r="C794" s="6">
        <v>43874</v>
      </c>
      <c r="D794" s="7" t="s">
        <v>55</v>
      </c>
      <c r="E794" s="7" t="s">
        <v>39</v>
      </c>
      <c r="F794" s="8">
        <v>14</v>
      </c>
    </row>
    <row r="795" spans="2:6" x14ac:dyDescent="0.2">
      <c r="B795" s="5">
        <v>63051</v>
      </c>
      <c r="C795" s="6">
        <v>43874</v>
      </c>
      <c r="D795" s="7" t="s">
        <v>59</v>
      </c>
      <c r="E795" s="7" t="s">
        <v>28</v>
      </c>
      <c r="F795" s="8">
        <v>14</v>
      </c>
    </row>
    <row r="796" spans="2:6" x14ac:dyDescent="0.2">
      <c r="B796" s="5">
        <v>63052</v>
      </c>
      <c r="C796" s="6">
        <v>43874</v>
      </c>
      <c r="D796" s="7" t="s">
        <v>59</v>
      </c>
      <c r="E796" s="7" t="s">
        <v>60</v>
      </c>
      <c r="F796" s="8">
        <v>14</v>
      </c>
    </row>
    <row r="797" spans="2:6" x14ac:dyDescent="0.2">
      <c r="B797" s="5">
        <v>63053</v>
      </c>
      <c r="C797" s="6">
        <v>43874</v>
      </c>
      <c r="D797" s="7" t="s">
        <v>59</v>
      </c>
      <c r="E797" s="7" t="s">
        <v>78</v>
      </c>
      <c r="F797" s="8">
        <v>17.5</v>
      </c>
    </row>
    <row r="798" spans="2:6" x14ac:dyDescent="0.2">
      <c r="B798" s="5">
        <v>63054</v>
      </c>
      <c r="C798" s="6">
        <v>43874</v>
      </c>
      <c r="D798" s="7" t="s">
        <v>55</v>
      </c>
      <c r="E798" s="7" t="s">
        <v>17</v>
      </c>
      <c r="F798" s="8">
        <v>20</v>
      </c>
    </row>
    <row r="799" spans="2:6" x14ac:dyDescent="0.2">
      <c r="B799" s="5">
        <v>63055</v>
      </c>
      <c r="C799" s="6">
        <v>43874</v>
      </c>
      <c r="D799" s="7" t="s">
        <v>59</v>
      </c>
      <c r="E799" s="7" t="s">
        <v>85</v>
      </c>
      <c r="F799" s="8">
        <v>16</v>
      </c>
    </row>
    <row r="800" spans="2:6" x14ac:dyDescent="0.2">
      <c r="B800" s="5">
        <v>63056</v>
      </c>
      <c r="C800" s="6">
        <v>43874</v>
      </c>
      <c r="D800" s="7" t="s">
        <v>55</v>
      </c>
      <c r="E800" s="7" t="s">
        <v>66</v>
      </c>
      <c r="F800" s="8">
        <v>16</v>
      </c>
    </row>
    <row r="801" spans="2:6" x14ac:dyDescent="0.2">
      <c r="B801" s="5">
        <v>63057</v>
      </c>
      <c r="C801" s="6">
        <v>43874</v>
      </c>
      <c r="D801" s="7" t="s">
        <v>55</v>
      </c>
      <c r="E801" s="7" t="s">
        <v>82</v>
      </c>
      <c r="F801" s="8">
        <v>19</v>
      </c>
    </row>
    <row r="802" spans="2:6" x14ac:dyDescent="0.2">
      <c r="B802" s="5">
        <v>63058</v>
      </c>
      <c r="C802" s="6">
        <v>43874</v>
      </c>
      <c r="D802" s="7" t="s">
        <v>55</v>
      </c>
      <c r="E802" s="7" t="s">
        <v>50</v>
      </c>
      <c r="F802" s="8">
        <v>20</v>
      </c>
    </row>
    <row r="803" spans="2:6" x14ac:dyDescent="0.2">
      <c r="B803" s="5">
        <v>63059</v>
      </c>
      <c r="C803" s="6">
        <v>43874</v>
      </c>
      <c r="D803" s="7" t="s">
        <v>55</v>
      </c>
      <c r="E803" s="7" t="s">
        <v>71</v>
      </c>
      <c r="F803" s="8">
        <v>22</v>
      </c>
    </row>
    <row r="804" spans="2:6" x14ac:dyDescent="0.2">
      <c r="B804" s="5">
        <v>63060</v>
      </c>
      <c r="C804" s="6">
        <v>43874</v>
      </c>
      <c r="D804" s="7" t="s">
        <v>55</v>
      </c>
      <c r="E804" s="7" t="s">
        <v>7</v>
      </c>
      <c r="F804" s="8">
        <v>21</v>
      </c>
    </row>
    <row r="805" spans="2:6" x14ac:dyDescent="0.2">
      <c r="B805" s="5">
        <v>63061</v>
      </c>
      <c r="C805" s="6">
        <v>43874</v>
      </c>
      <c r="D805" s="7" t="s">
        <v>55</v>
      </c>
      <c r="E805" s="7" t="s">
        <v>39</v>
      </c>
      <c r="F805" s="8">
        <v>14</v>
      </c>
    </row>
    <row r="806" spans="2:6" x14ac:dyDescent="0.2">
      <c r="B806" s="5">
        <v>63062</v>
      </c>
      <c r="C806" s="6">
        <v>43874</v>
      </c>
      <c r="D806" s="7" t="s">
        <v>55</v>
      </c>
      <c r="E806" s="7" t="s">
        <v>66</v>
      </c>
      <c r="F806" s="8">
        <v>16</v>
      </c>
    </row>
    <row r="807" spans="2:6" x14ac:dyDescent="0.2">
      <c r="B807" s="5">
        <v>63063</v>
      </c>
      <c r="C807" s="6">
        <v>43874</v>
      </c>
      <c r="D807" s="7" t="s">
        <v>55</v>
      </c>
      <c r="E807" s="7" t="s">
        <v>71</v>
      </c>
      <c r="F807" s="8">
        <v>22</v>
      </c>
    </row>
    <row r="808" spans="2:6" x14ac:dyDescent="0.2">
      <c r="B808" s="5">
        <v>63064</v>
      </c>
      <c r="C808" s="6">
        <v>43874</v>
      </c>
      <c r="D808" s="7" t="s">
        <v>55</v>
      </c>
      <c r="E808" s="7" t="s">
        <v>82</v>
      </c>
      <c r="F808" s="8">
        <v>19</v>
      </c>
    </row>
    <row r="809" spans="2:6" x14ac:dyDescent="0.2">
      <c r="B809" s="5">
        <v>63065</v>
      </c>
      <c r="C809" s="6">
        <v>43874</v>
      </c>
      <c r="D809" s="7" t="s">
        <v>55</v>
      </c>
      <c r="E809" s="7" t="s">
        <v>50</v>
      </c>
      <c r="F809" s="8">
        <v>20</v>
      </c>
    </row>
    <row r="810" spans="2:6" x14ac:dyDescent="0.2">
      <c r="B810" s="5">
        <v>63066</v>
      </c>
      <c r="C810" s="6">
        <v>43874</v>
      </c>
      <c r="D810" s="7" t="s">
        <v>59</v>
      </c>
      <c r="E810" s="7" t="s">
        <v>46</v>
      </c>
      <c r="F810" s="8">
        <v>17</v>
      </c>
    </row>
    <row r="811" spans="2:6" x14ac:dyDescent="0.2">
      <c r="B811" s="5">
        <v>63067</v>
      </c>
      <c r="C811" s="6">
        <v>43874</v>
      </c>
      <c r="D811" s="7" t="s">
        <v>59</v>
      </c>
      <c r="E811" s="7" t="s">
        <v>61</v>
      </c>
      <c r="F811" s="8">
        <v>17</v>
      </c>
    </row>
    <row r="812" spans="2:6" x14ac:dyDescent="0.2">
      <c r="B812" s="5">
        <v>63068</v>
      </c>
      <c r="C812" s="6">
        <v>43874</v>
      </c>
      <c r="D812" s="7" t="s">
        <v>54</v>
      </c>
      <c r="E812" s="7"/>
      <c r="F812" s="8">
        <v>17.5</v>
      </c>
    </row>
    <row r="813" spans="2:6" x14ac:dyDescent="0.2">
      <c r="B813" s="5">
        <v>63069</v>
      </c>
      <c r="C813" s="6">
        <v>43874</v>
      </c>
      <c r="D813" s="7" t="s">
        <v>59</v>
      </c>
      <c r="E813" s="7" t="s">
        <v>83</v>
      </c>
      <c r="F813" s="8">
        <v>14</v>
      </c>
    </row>
    <row r="814" spans="2:6" x14ac:dyDescent="0.2">
      <c r="B814" s="5">
        <v>63070</v>
      </c>
      <c r="C814" s="6">
        <v>43874</v>
      </c>
      <c r="D814" s="7" t="s">
        <v>59</v>
      </c>
      <c r="E814" s="7" t="s">
        <v>68</v>
      </c>
      <c r="F814" s="8">
        <v>13</v>
      </c>
    </row>
    <row r="815" spans="2:6" x14ac:dyDescent="0.2">
      <c r="B815" s="5">
        <v>63071</v>
      </c>
      <c r="C815" s="6">
        <v>43874</v>
      </c>
      <c r="D815" s="7" t="s">
        <v>59</v>
      </c>
      <c r="E815" s="7" t="s">
        <v>78</v>
      </c>
      <c r="F815" s="8">
        <v>17.5</v>
      </c>
    </row>
    <row r="816" spans="2:6" x14ac:dyDescent="0.2">
      <c r="B816" s="5">
        <v>63072</v>
      </c>
      <c r="C816" s="6">
        <v>43874</v>
      </c>
      <c r="D816" s="7" t="s">
        <v>59</v>
      </c>
      <c r="E816" s="7" t="s">
        <v>28</v>
      </c>
      <c r="F816" s="8">
        <v>14</v>
      </c>
    </row>
    <row r="817" spans="2:6" x14ac:dyDescent="0.2">
      <c r="B817" s="5">
        <v>63073</v>
      </c>
      <c r="C817" s="6">
        <v>43874</v>
      </c>
      <c r="D817" s="7" t="s">
        <v>59</v>
      </c>
      <c r="E817" s="7" t="s">
        <v>87</v>
      </c>
      <c r="F817" s="8">
        <v>14</v>
      </c>
    </row>
    <row r="818" spans="2:6" x14ac:dyDescent="0.2">
      <c r="B818" s="5">
        <v>63074</v>
      </c>
      <c r="C818" s="6">
        <v>43874</v>
      </c>
      <c r="D818" s="7" t="s">
        <v>59</v>
      </c>
      <c r="E818" s="7" t="s">
        <v>60</v>
      </c>
      <c r="F818" s="8">
        <v>14</v>
      </c>
    </row>
    <row r="819" spans="2:6" x14ac:dyDescent="0.2">
      <c r="B819" s="5">
        <v>63075</v>
      </c>
      <c r="C819" s="6">
        <v>43874</v>
      </c>
      <c r="D819" s="7" t="s">
        <v>59</v>
      </c>
      <c r="E819" s="7" t="s">
        <v>85</v>
      </c>
      <c r="F819" s="8">
        <v>16</v>
      </c>
    </row>
    <row r="820" spans="2:6" x14ac:dyDescent="0.2">
      <c r="B820" s="5">
        <v>63076</v>
      </c>
      <c r="C820" s="6">
        <v>43874</v>
      </c>
      <c r="D820" s="7" t="s">
        <v>59</v>
      </c>
      <c r="E820" s="7" t="s">
        <v>46</v>
      </c>
      <c r="F820" s="8">
        <v>17</v>
      </c>
    </row>
    <row r="821" spans="2:6" x14ac:dyDescent="0.2">
      <c r="B821" s="5">
        <v>63077</v>
      </c>
      <c r="C821" s="6">
        <v>43874</v>
      </c>
      <c r="D821" s="7" t="s">
        <v>59</v>
      </c>
      <c r="E821" s="7" t="s">
        <v>61</v>
      </c>
      <c r="F821" s="8">
        <v>17</v>
      </c>
    </row>
    <row r="822" spans="2:6" x14ac:dyDescent="0.2">
      <c r="B822" s="5">
        <v>63078</v>
      </c>
      <c r="C822" s="6">
        <v>43874</v>
      </c>
      <c r="D822" s="7" t="s">
        <v>59</v>
      </c>
      <c r="E822" s="7" t="s">
        <v>78</v>
      </c>
      <c r="F822" s="8">
        <v>17.5</v>
      </c>
    </row>
    <row r="823" spans="2:6" x14ac:dyDescent="0.2">
      <c r="B823" s="5">
        <v>63079</v>
      </c>
      <c r="C823" s="6">
        <v>43874</v>
      </c>
      <c r="D823" s="7" t="s">
        <v>59</v>
      </c>
      <c r="E823" s="7" t="s">
        <v>68</v>
      </c>
      <c r="F823" s="8">
        <v>13</v>
      </c>
    </row>
    <row r="824" spans="2:6" x14ac:dyDescent="0.2">
      <c r="B824" s="5">
        <v>63080</v>
      </c>
      <c r="C824" s="6">
        <v>43874</v>
      </c>
      <c r="D824" s="7" t="s">
        <v>55</v>
      </c>
      <c r="E824" s="7" t="s">
        <v>50</v>
      </c>
      <c r="F824" s="8">
        <v>20</v>
      </c>
    </row>
    <row r="825" spans="2:6" x14ac:dyDescent="0.2">
      <c r="B825" s="5">
        <v>63081</v>
      </c>
      <c r="C825" s="6">
        <v>43874</v>
      </c>
      <c r="D825" s="7" t="s">
        <v>55</v>
      </c>
      <c r="E825" s="7" t="s">
        <v>73</v>
      </c>
      <c r="F825" s="8">
        <v>22</v>
      </c>
    </row>
    <row r="826" spans="2:6" x14ac:dyDescent="0.2">
      <c r="B826" s="5">
        <v>63082</v>
      </c>
      <c r="C826" s="6">
        <v>43874</v>
      </c>
      <c r="D826" s="7" t="s">
        <v>55</v>
      </c>
      <c r="E826" s="7" t="s">
        <v>66</v>
      </c>
      <c r="F826" s="8">
        <v>16</v>
      </c>
    </row>
    <row r="827" spans="2:6" x14ac:dyDescent="0.2">
      <c r="B827" s="5">
        <v>63083</v>
      </c>
      <c r="C827" s="6">
        <v>43874</v>
      </c>
      <c r="D827" s="7" t="s">
        <v>55</v>
      </c>
      <c r="E827" s="7" t="s">
        <v>82</v>
      </c>
      <c r="F827" s="8">
        <v>19</v>
      </c>
    </row>
    <row r="828" spans="2:6" x14ac:dyDescent="0.2">
      <c r="B828" s="5">
        <v>63084</v>
      </c>
      <c r="C828" s="6">
        <v>43874</v>
      </c>
      <c r="D828" s="7" t="s">
        <v>55</v>
      </c>
      <c r="E828" s="7" t="s">
        <v>50</v>
      </c>
      <c r="F828" s="8">
        <v>20</v>
      </c>
    </row>
    <row r="829" spans="2:6" x14ac:dyDescent="0.2">
      <c r="B829" s="5">
        <v>63085</v>
      </c>
      <c r="C829" s="6">
        <v>43874</v>
      </c>
      <c r="D829" s="7" t="s">
        <v>55</v>
      </c>
      <c r="E829" s="7" t="s">
        <v>71</v>
      </c>
      <c r="F829" s="8">
        <v>22</v>
      </c>
    </row>
    <row r="830" spans="2:6" x14ac:dyDescent="0.2">
      <c r="B830" s="5">
        <v>63086</v>
      </c>
      <c r="C830" s="6">
        <v>43874</v>
      </c>
      <c r="D830" s="7" t="s">
        <v>55</v>
      </c>
      <c r="E830" s="7" t="s">
        <v>73</v>
      </c>
      <c r="F830" s="8">
        <v>22</v>
      </c>
    </row>
    <row r="831" spans="2:6" x14ac:dyDescent="0.2">
      <c r="B831" s="5">
        <v>63087</v>
      </c>
      <c r="C831" s="6">
        <v>43874</v>
      </c>
      <c r="D831" s="7" t="s">
        <v>59</v>
      </c>
      <c r="E831" s="7" t="s">
        <v>7</v>
      </c>
      <c r="F831" s="8">
        <v>21</v>
      </c>
    </row>
    <row r="832" spans="2:6" x14ac:dyDescent="0.2">
      <c r="B832" s="5">
        <v>63088</v>
      </c>
      <c r="C832" s="6">
        <v>43874</v>
      </c>
      <c r="D832" s="7" t="s">
        <v>5</v>
      </c>
      <c r="E832" s="7" t="s">
        <v>7</v>
      </c>
      <c r="F832" s="8">
        <v>21</v>
      </c>
    </row>
    <row r="833" spans="2:6" x14ac:dyDescent="0.2">
      <c r="B833" s="5">
        <v>63089</v>
      </c>
      <c r="C833" s="6">
        <v>43874</v>
      </c>
      <c r="D833" s="7" t="s">
        <v>59</v>
      </c>
      <c r="E833" s="7" t="s">
        <v>85</v>
      </c>
      <c r="F833" s="8">
        <v>16</v>
      </c>
    </row>
    <row r="834" spans="2:6" x14ac:dyDescent="0.2">
      <c r="B834" s="5">
        <v>63090</v>
      </c>
      <c r="C834" s="6">
        <v>43874</v>
      </c>
      <c r="D834" s="7" t="s">
        <v>59</v>
      </c>
      <c r="E834" s="7" t="s">
        <v>83</v>
      </c>
      <c r="F834" s="8">
        <v>14</v>
      </c>
    </row>
    <row r="835" spans="2:6" x14ac:dyDescent="0.2">
      <c r="B835" s="5">
        <v>63091</v>
      </c>
      <c r="C835" s="6">
        <v>43874</v>
      </c>
      <c r="D835" s="7" t="s">
        <v>59</v>
      </c>
      <c r="E835" s="7" t="s">
        <v>83</v>
      </c>
      <c r="F835" s="8">
        <v>14</v>
      </c>
    </row>
    <row r="836" spans="2:6" x14ac:dyDescent="0.2">
      <c r="B836" s="5">
        <v>63092</v>
      </c>
      <c r="C836" s="6">
        <v>43874</v>
      </c>
      <c r="D836" s="7" t="s">
        <v>59</v>
      </c>
      <c r="E836" s="7" t="s">
        <v>87</v>
      </c>
      <c r="F836" s="8">
        <v>14</v>
      </c>
    </row>
    <row r="837" spans="2:6" x14ac:dyDescent="0.2">
      <c r="B837" s="5">
        <v>63093</v>
      </c>
      <c r="C837" s="6">
        <v>43874</v>
      </c>
      <c r="D837" s="7" t="s">
        <v>59</v>
      </c>
      <c r="E837" s="7" t="s">
        <v>46</v>
      </c>
      <c r="F837" s="8">
        <v>17</v>
      </c>
    </row>
    <row r="838" spans="2:6" x14ac:dyDescent="0.2">
      <c r="B838" s="5">
        <v>63094</v>
      </c>
      <c r="C838" s="6">
        <v>43874</v>
      </c>
      <c r="D838" s="7" t="s">
        <v>59</v>
      </c>
      <c r="E838" s="7" t="s">
        <v>61</v>
      </c>
      <c r="F838" s="8">
        <v>17</v>
      </c>
    </row>
    <row r="839" spans="2:6" x14ac:dyDescent="0.2">
      <c r="B839" s="5">
        <v>63095</v>
      </c>
      <c r="C839" s="6">
        <v>43874</v>
      </c>
      <c r="D839" s="7" t="s">
        <v>59</v>
      </c>
      <c r="E839" s="7" t="s">
        <v>78</v>
      </c>
      <c r="F839" s="8">
        <v>17.5</v>
      </c>
    </row>
    <row r="840" spans="2:6" x14ac:dyDescent="0.2">
      <c r="B840" s="5">
        <v>63096</v>
      </c>
      <c r="C840" s="6">
        <v>43874</v>
      </c>
      <c r="D840" s="7" t="s">
        <v>55</v>
      </c>
      <c r="E840" s="7" t="s">
        <v>66</v>
      </c>
      <c r="F840" s="8">
        <v>16</v>
      </c>
    </row>
    <row r="841" spans="2:6" x14ac:dyDescent="0.2">
      <c r="B841" s="5">
        <v>63097</v>
      </c>
      <c r="C841" s="6">
        <v>43874</v>
      </c>
      <c r="D841" s="7" t="s">
        <v>55</v>
      </c>
      <c r="E841" s="7" t="s">
        <v>18</v>
      </c>
      <c r="F841" s="8">
        <v>20</v>
      </c>
    </row>
    <row r="842" spans="2:6" x14ac:dyDescent="0.2">
      <c r="B842" s="5">
        <v>63098</v>
      </c>
      <c r="C842" s="6">
        <v>43874</v>
      </c>
      <c r="D842" s="7" t="s">
        <v>55</v>
      </c>
      <c r="E842" s="7" t="s">
        <v>82</v>
      </c>
      <c r="F842" s="8">
        <v>19</v>
      </c>
    </row>
    <row r="843" spans="2:6" x14ac:dyDescent="0.2">
      <c r="B843" s="5">
        <v>63099</v>
      </c>
      <c r="C843" s="6">
        <v>43874</v>
      </c>
      <c r="D843" s="7" t="s">
        <v>59</v>
      </c>
      <c r="E843" s="7" t="s">
        <v>68</v>
      </c>
      <c r="F843" s="8">
        <v>13</v>
      </c>
    </row>
    <row r="844" spans="2:6" x14ac:dyDescent="0.2">
      <c r="B844" s="5">
        <v>63100</v>
      </c>
      <c r="C844" s="6">
        <v>43874</v>
      </c>
      <c r="D844" s="7" t="s">
        <v>59</v>
      </c>
      <c r="E844" s="7" t="s">
        <v>87</v>
      </c>
      <c r="F844" s="8">
        <v>14</v>
      </c>
    </row>
    <row r="845" spans="2:6" x14ac:dyDescent="0.2">
      <c r="B845" s="5">
        <v>63101</v>
      </c>
      <c r="C845" s="6">
        <v>43874</v>
      </c>
      <c r="D845" s="7" t="s">
        <v>55</v>
      </c>
      <c r="E845" s="7" t="s">
        <v>71</v>
      </c>
      <c r="F845" s="8">
        <v>22</v>
      </c>
    </row>
    <row r="846" spans="2:6" x14ac:dyDescent="0.2">
      <c r="B846" s="5">
        <v>63102</v>
      </c>
      <c r="C846" s="6">
        <v>43874</v>
      </c>
      <c r="D846" s="7" t="s">
        <v>59</v>
      </c>
      <c r="E846" s="7" t="s">
        <v>46</v>
      </c>
      <c r="F846" s="8">
        <v>17</v>
      </c>
    </row>
    <row r="847" spans="2:6" x14ac:dyDescent="0.2">
      <c r="B847" s="5">
        <v>63103</v>
      </c>
      <c r="C847" s="6">
        <v>43874</v>
      </c>
      <c r="D847" s="7" t="s">
        <v>55</v>
      </c>
      <c r="E847" s="7" t="s">
        <v>17</v>
      </c>
      <c r="F847" s="8">
        <v>20</v>
      </c>
    </row>
    <row r="848" spans="2:6" x14ac:dyDescent="0.2">
      <c r="B848" s="5">
        <v>63104</v>
      </c>
      <c r="C848" s="6">
        <v>43874</v>
      </c>
      <c r="D848" s="7" t="s">
        <v>55</v>
      </c>
      <c r="E848" s="7" t="s">
        <v>73</v>
      </c>
      <c r="F848" s="8">
        <v>22</v>
      </c>
    </row>
    <row r="849" spans="2:6" x14ac:dyDescent="0.2">
      <c r="B849" s="5">
        <v>63105</v>
      </c>
      <c r="C849" s="6">
        <v>43874</v>
      </c>
      <c r="D849" s="7" t="s">
        <v>59</v>
      </c>
      <c r="E849" s="7" t="s">
        <v>85</v>
      </c>
      <c r="F849" s="8">
        <v>16</v>
      </c>
    </row>
    <row r="850" spans="2:6" x14ac:dyDescent="0.2">
      <c r="B850" s="5">
        <v>63106</v>
      </c>
      <c r="C850" s="6">
        <v>43874</v>
      </c>
      <c r="D850" s="7" t="s">
        <v>59</v>
      </c>
      <c r="E850" s="7" t="s">
        <v>61</v>
      </c>
      <c r="F850" s="8">
        <v>17</v>
      </c>
    </row>
    <row r="851" spans="2:6" x14ac:dyDescent="0.2">
      <c r="B851" s="5">
        <v>63107</v>
      </c>
      <c r="C851" s="6">
        <v>43874</v>
      </c>
      <c r="D851" s="7" t="s">
        <v>59</v>
      </c>
      <c r="E851" s="7" t="s">
        <v>66</v>
      </c>
      <c r="F851" s="8">
        <v>16</v>
      </c>
    </row>
    <row r="852" spans="2:6" x14ac:dyDescent="0.2">
      <c r="B852" s="5">
        <v>63108</v>
      </c>
      <c r="C852" s="6">
        <v>43874</v>
      </c>
      <c r="D852" s="7" t="s">
        <v>59</v>
      </c>
      <c r="E852" s="7" t="s">
        <v>78</v>
      </c>
      <c r="F852" s="8">
        <v>17.5</v>
      </c>
    </row>
    <row r="853" spans="2:6" x14ac:dyDescent="0.2">
      <c r="B853" s="5">
        <v>63109</v>
      </c>
      <c r="C853" s="6">
        <v>43874</v>
      </c>
      <c r="D853" s="7" t="s">
        <v>55</v>
      </c>
      <c r="E853" s="7" t="s">
        <v>18</v>
      </c>
      <c r="F853" s="8">
        <v>20</v>
      </c>
    </row>
    <row r="854" spans="2:6" x14ac:dyDescent="0.2">
      <c r="B854" s="5">
        <v>63110</v>
      </c>
      <c r="C854" s="6">
        <v>43874</v>
      </c>
      <c r="D854" s="7" t="s">
        <v>55</v>
      </c>
      <c r="E854" s="7" t="s">
        <v>71</v>
      </c>
      <c r="F854" s="8">
        <v>22</v>
      </c>
    </row>
    <row r="855" spans="2:6" x14ac:dyDescent="0.2">
      <c r="B855" s="5">
        <v>63111</v>
      </c>
      <c r="C855" s="6">
        <v>43874</v>
      </c>
      <c r="D855" s="7" t="s">
        <v>55</v>
      </c>
      <c r="E855" s="7" t="s">
        <v>50</v>
      </c>
      <c r="F855" s="8">
        <v>20</v>
      </c>
    </row>
    <row r="856" spans="2:6" x14ac:dyDescent="0.2">
      <c r="B856" s="5">
        <v>63112</v>
      </c>
      <c r="C856" s="6">
        <v>43874</v>
      </c>
      <c r="D856" s="7" t="s">
        <v>55</v>
      </c>
      <c r="E856" s="7" t="s">
        <v>73</v>
      </c>
      <c r="F856" s="8">
        <v>22</v>
      </c>
    </row>
    <row r="857" spans="2:6" x14ac:dyDescent="0.2">
      <c r="B857" s="5">
        <v>63113</v>
      </c>
      <c r="C857" s="6">
        <v>43875</v>
      </c>
      <c r="D857" s="7" t="s">
        <v>55</v>
      </c>
      <c r="E857" s="7" t="s">
        <v>39</v>
      </c>
      <c r="F857" s="8">
        <v>14</v>
      </c>
    </row>
    <row r="858" spans="2:6" x14ac:dyDescent="0.2">
      <c r="B858" s="5">
        <v>63114</v>
      </c>
      <c r="C858" s="6">
        <v>43875</v>
      </c>
      <c r="D858" s="7" t="s">
        <v>55</v>
      </c>
      <c r="E858" s="7" t="s">
        <v>73</v>
      </c>
      <c r="F858" s="8">
        <v>22</v>
      </c>
    </row>
    <row r="859" spans="2:6" x14ac:dyDescent="0.2">
      <c r="B859" s="5">
        <v>63115</v>
      </c>
      <c r="C859" s="6">
        <v>43875</v>
      </c>
      <c r="D859" s="7" t="s">
        <v>55</v>
      </c>
      <c r="E859" s="7" t="s">
        <v>71</v>
      </c>
      <c r="F859" s="8">
        <v>22</v>
      </c>
    </row>
    <row r="860" spans="2:6" x14ac:dyDescent="0.2">
      <c r="B860" s="5">
        <v>63116</v>
      </c>
      <c r="C860" s="6">
        <v>43875</v>
      </c>
      <c r="D860" s="7" t="s">
        <v>55</v>
      </c>
      <c r="E860" s="7" t="s">
        <v>82</v>
      </c>
      <c r="F860" s="8">
        <v>19</v>
      </c>
    </row>
    <row r="861" spans="2:6" x14ac:dyDescent="0.2">
      <c r="B861" s="5">
        <v>63117</v>
      </c>
      <c r="C861" s="6">
        <v>43875</v>
      </c>
      <c r="D861" s="7" t="s">
        <v>55</v>
      </c>
      <c r="E861" s="7" t="s">
        <v>50</v>
      </c>
      <c r="F861" s="8">
        <v>20</v>
      </c>
    </row>
    <row r="862" spans="2:6" x14ac:dyDescent="0.2">
      <c r="B862" s="5">
        <v>63118</v>
      </c>
      <c r="C862" s="6">
        <v>43875</v>
      </c>
      <c r="D862" s="7" t="s">
        <v>55</v>
      </c>
      <c r="E862" s="7" t="s">
        <v>50</v>
      </c>
      <c r="F862" s="8">
        <v>20</v>
      </c>
    </row>
    <row r="863" spans="2:6" x14ac:dyDescent="0.2">
      <c r="B863" s="5">
        <v>63119</v>
      </c>
      <c r="C863" s="6">
        <v>43875</v>
      </c>
      <c r="D863" s="7" t="s">
        <v>55</v>
      </c>
      <c r="E863" s="7" t="s">
        <v>73</v>
      </c>
      <c r="F863" s="8">
        <v>22</v>
      </c>
    </row>
    <row r="864" spans="2:6" x14ac:dyDescent="0.2">
      <c r="B864" s="5">
        <v>63120</v>
      </c>
      <c r="C864" s="6">
        <v>43875</v>
      </c>
      <c r="D864" s="7" t="s">
        <v>55</v>
      </c>
      <c r="E864" s="7" t="s">
        <v>39</v>
      </c>
      <c r="F864" s="8">
        <v>14</v>
      </c>
    </row>
    <row r="865" spans="2:6" x14ac:dyDescent="0.2">
      <c r="B865" s="5">
        <v>63121</v>
      </c>
      <c r="C865" s="6">
        <v>43875</v>
      </c>
      <c r="D865" s="7" t="s">
        <v>55</v>
      </c>
      <c r="E865" s="7" t="s">
        <v>82</v>
      </c>
      <c r="F865" s="8">
        <v>19</v>
      </c>
    </row>
    <row r="866" spans="2:6" x14ac:dyDescent="0.2">
      <c r="B866" s="5">
        <v>63122</v>
      </c>
      <c r="C866" s="6">
        <v>43875</v>
      </c>
      <c r="D866" s="7" t="s">
        <v>55</v>
      </c>
      <c r="E866" s="7" t="s">
        <v>14</v>
      </c>
      <c r="F866" s="8">
        <v>21</v>
      </c>
    </row>
    <row r="867" spans="2:6" x14ac:dyDescent="0.2">
      <c r="B867" s="5">
        <v>63123</v>
      </c>
      <c r="C867" s="6">
        <v>43875</v>
      </c>
      <c r="D867" s="7" t="s">
        <v>55</v>
      </c>
      <c r="E867" s="7" t="s">
        <v>71</v>
      </c>
      <c r="F867" s="8">
        <v>22</v>
      </c>
    </row>
    <row r="868" spans="2:6" x14ac:dyDescent="0.2">
      <c r="B868" s="5">
        <v>63124</v>
      </c>
      <c r="C868" s="6">
        <v>43875</v>
      </c>
      <c r="D868" s="7" t="s">
        <v>55</v>
      </c>
      <c r="E868" s="7" t="s">
        <v>66</v>
      </c>
      <c r="F868" s="8">
        <v>16</v>
      </c>
    </row>
    <row r="869" spans="2:6" x14ac:dyDescent="0.2">
      <c r="B869" s="5">
        <v>63125</v>
      </c>
      <c r="C869" s="6">
        <v>43875</v>
      </c>
      <c r="D869" s="7" t="s">
        <v>59</v>
      </c>
      <c r="E869" s="7" t="s">
        <v>7</v>
      </c>
      <c r="F869" s="8">
        <v>21</v>
      </c>
    </row>
    <row r="870" spans="2:6" x14ac:dyDescent="0.2">
      <c r="B870" s="5">
        <v>63126</v>
      </c>
      <c r="C870" s="6">
        <v>43875</v>
      </c>
      <c r="D870" s="7" t="s">
        <v>5</v>
      </c>
      <c r="E870" s="7" t="s">
        <v>7</v>
      </c>
      <c r="F870" s="8">
        <v>21</v>
      </c>
    </row>
    <row r="871" spans="2:6" x14ac:dyDescent="0.2">
      <c r="B871" s="5">
        <v>63127</v>
      </c>
      <c r="C871" s="6">
        <v>43875</v>
      </c>
      <c r="D871" s="7" t="s">
        <v>5</v>
      </c>
      <c r="E871" s="7" t="s">
        <v>7</v>
      </c>
      <c r="F871" s="8">
        <v>21</v>
      </c>
    </row>
    <row r="872" spans="2:6" x14ac:dyDescent="0.2">
      <c r="B872" s="5">
        <v>63128</v>
      </c>
      <c r="C872" s="6">
        <v>43875</v>
      </c>
      <c r="D872" s="7" t="s">
        <v>59</v>
      </c>
      <c r="E872" s="7" t="s">
        <v>68</v>
      </c>
      <c r="F872" s="8">
        <v>13</v>
      </c>
    </row>
    <row r="873" spans="2:6" x14ac:dyDescent="0.2">
      <c r="B873" s="5">
        <v>63129</v>
      </c>
      <c r="C873" s="6">
        <v>43875</v>
      </c>
      <c r="D873" s="7" t="s">
        <v>59</v>
      </c>
      <c r="E873" s="7" t="s">
        <v>83</v>
      </c>
      <c r="F873" s="8">
        <v>14</v>
      </c>
    </row>
    <row r="874" spans="2:6" x14ac:dyDescent="0.2">
      <c r="B874" s="5">
        <v>63130</v>
      </c>
      <c r="C874" s="6">
        <v>43875</v>
      </c>
      <c r="D874" s="7" t="s">
        <v>59</v>
      </c>
      <c r="E874" s="7" t="s">
        <v>46</v>
      </c>
      <c r="F874" s="8">
        <v>17</v>
      </c>
    </row>
    <row r="875" spans="2:6" x14ac:dyDescent="0.2">
      <c r="B875" s="5">
        <v>63131</v>
      </c>
      <c r="C875" s="6">
        <v>43875</v>
      </c>
      <c r="D875" s="7" t="s">
        <v>59</v>
      </c>
      <c r="E875" s="7" t="s">
        <v>61</v>
      </c>
      <c r="F875" s="8">
        <v>17</v>
      </c>
    </row>
    <row r="876" spans="2:6" x14ac:dyDescent="0.2">
      <c r="B876" s="5">
        <v>63132</v>
      </c>
      <c r="C876" s="6">
        <v>43875</v>
      </c>
      <c r="D876" s="7" t="s">
        <v>59</v>
      </c>
      <c r="E876" s="7" t="s">
        <v>28</v>
      </c>
      <c r="F876" s="8">
        <v>14</v>
      </c>
    </row>
    <row r="877" spans="2:6" x14ac:dyDescent="0.2">
      <c r="B877" s="5">
        <v>63133</v>
      </c>
      <c r="C877" s="6">
        <v>43875</v>
      </c>
      <c r="D877" s="7" t="s">
        <v>59</v>
      </c>
      <c r="E877" s="7" t="s">
        <v>87</v>
      </c>
      <c r="F877" s="8">
        <v>14</v>
      </c>
    </row>
    <row r="878" spans="2:6" x14ac:dyDescent="0.2">
      <c r="B878" s="5">
        <v>63134</v>
      </c>
      <c r="C878" s="6">
        <v>43875</v>
      </c>
      <c r="D878" s="7" t="s">
        <v>59</v>
      </c>
      <c r="E878" s="7" t="s">
        <v>78</v>
      </c>
      <c r="F878" s="8">
        <v>17.5</v>
      </c>
    </row>
    <row r="879" spans="2:6" x14ac:dyDescent="0.2">
      <c r="B879" s="5">
        <v>63135</v>
      </c>
      <c r="C879" s="6" t="s">
        <v>22</v>
      </c>
      <c r="D879" s="7"/>
      <c r="E879" s="7"/>
      <c r="F879" s="8"/>
    </row>
    <row r="880" spans="2:6" x14ac:dyDescent="0.2">
      <c r="B880" s="5">
        <v>63136</v>
      </c>
      <c r="C880" s="6">
        <v>43875</v>
      </c>
      <c r="D880" s="7" t="s">
        <v>88</v>
      </c>
      <c r="E880" s="7" t="s">
        <v>68</v>
      </c>
      <c r="F880" s="8">
        <v>13</v>
      </c>
    </row>
    <row r="881" spans="2:6" x14ac:dyDescent="0.2">
      <c r="B881" s="5">
        <v>63137</v>
      </c>
      <c r="C881" s="6">
        <v>43875</v>
      </c>
      <c r="D881" s="7" t="s">
        <v>88</v>
      </c>
      <c r="E881" s="7" t="s">
        <v>61</v>
      </c>
      <c r="F881" s="8">
        <v>17</v>
      </c>
    </row>
    <row r="882" spans="2:6" x14ac:dyDescent="0.2">
      <c r="B882" s="5">
        <v>63138</v>
      </c>
      <c r="C882" s="6">
        <v>43875</v>
      </c>
      <c r="D882" s="7" t="s">
        <v>88</v>
      </c>
      <c r="E882" s="7" t="s">
        <v>60</v>
      </c>
      <c r="F882" s="8">
        <v>14</v>
      </c>
    </row>
    <row r="883" spans="2:6" x14ac:dyDescent="0.2">
      <c r="B883" s="5">
        <v>63139</v>
      </c>
      <c r="C883" s="6">
        <v>43875</v>
      </c>
      <c r="D883" s="7" t="s">
        <v>88</v>
      </c>
      <c r="E883" s="7" t="s">
        <v>28</v>
      </c>
      <c r="F883" s="8">
        <v>14</v>
      </c>
    </row>
    <row r="884" spans="2:6" x14ac:dyDescent="0.2">
      <c r="B884" s="5">
        <v>63140</v>
      </c>
      <c r="C884" s="6">
        <v>43875</v>
      </c>
      <c r="D884" s="7" t="s">
        <v>88</v>
      </c>
      <c r="E884" s="7" t="s">
        <v>87</v>
      </c>
      <c r="F884" s="8">
        <v>14</v>
      </c>
    </row>
    <row r="885" spans="2:6" x14ac:dyDescent="0.2">
      <c r="B885" s="5">
        <v>63141</v>
      </c>
      <c r="C885" s="6">
        <v>43875</v>
      </c>
      <c r="D885" s="7" t="s">
        <v>55</v>
      </c>
      <c r="E885" s="7" t="s">
        <v>39</v>
      </c>
      <c r="F885" s="8">
        <v>14</v>
      </c>
    </row>
    <row r="886" spans="2:6" x14ac:dyDescent="0.2">
      <c r="B886" s="5">
        <v>63142</v>
      </c>
      <c r="C886" s="6">
        <v>43875</v>
      </c>
      <c r="D886" s="7" t="s">
        <v>59</v>
      </c>
      <c r="E886" s="7" t="s">
        <v>85</v>
      </c>
      <c r="F886" s="8">
        <v>16</v>
      </c>
    </row>
    <row r="887" spans="2:6" x14ac:dyDescent="0.2">
      <c r="B887" s="5">
        <v>63143</v>
      </c>
      <c r="C887" s="6">
        <v>43875</v>
      </c>
      <c r="D887" s="7" t="s">
        <v>59</v>
      </c>
      <c r="E887" s="7" t="s">
        <v>83</v>
      </c>
      <c r="F887" s="8">
        <v>14</v>
      </c>
    </row>
    <row r="888" spans="2:6" x14ac:dyDescent="0.2">
      <c r="B888" s="5">
        <v>63144</v>
      </c>
      <c r="C888" s="6">
        <v>43875</v>
      </c>
      <c r="D888" s="7" t="s">
        <v>59</v>
      </c>
      <c r="E888" s="7" t="s">
        <v>46</v>
      </c>
      <c r="F888" s="8">
        <v>17</v>
      </c>
    </row>
    <row r="889" spans="2:6" x14ac:dyDescent="0.2">
      <c r="B889" s="5">
        <v>63145</v>
      </c>
      <c r="C889" s="6">
        <v>43875</v>
      </c>
      <c r="D889" s="7" t="s">
        <v>59</v>
      </c>
      <c r="E889" s="7" t="s">
        <v>78</v>
      </c>
      <c r="F889" s="8">
        <v>17.5</v>
      </c>
    </row>
    <row r="890" spans="2:6" x14ac:dyDescent="0.2">
      <c r="B890" s="5">
        <v>63146</v>
      </c>
      <c r="C890" s="6">
        <v>43875</v>
      </c>
      <c r="D890" s="7" t="s">
        <v>55</v>
      </c>
      <c r="E890" s="7" t="s">
        <v>73</v>
      </c>
      <c r="F890" s="8">
        <v>22</v>
      </c>
    </row>
    <row r="891" spans="2:6" x14ac:dyDescent="0.2">
      <c r="B891" s="5">
        <v>63147</v>
      </c>
      <c r="C891" s="6">
        <v>43875</v>
      </c>
      <c r="D891" s="7" t="s">
        <v>89</v>
      </c>
      <c r="E891" s="7"/>
      <c r="F891" s="8">
        <v>8</v>
      </c>
    </row>
    <row r="892" spans="2:6" x14ac:dyDescent="0.2">
      <c r="B892" s="5">
        <v>63148</v>
      </c>
      <c r="C892" s="6">
        <v>43875</v>
      </c>
      <c r="D892" s="7" t="s">
        <v>55</v>
      </c>
      <c r="E892" s="7" t="s">
        <v>14</v>
      </c>
      <c r="F892" s="8">
        <v>21</v>
      </c>
    </row>
    <row r="893" spans="2:6" x14ac:dyDescent="0.2">
      <c r="B893" s="5">
        <v>63149</v>
      </c>
      <c r="C893" s="6">
        <v>43875</v>
      </c>
      <c r="D893" s="7" t="s">
        <v>55</v>
      </c>
      <c r="E893" s="7" t="s">
        <v>71</v>
      </c>
      <c r="F893" s="8">
        <v>22</v>
      </c>
    </row>
    <row r="894" spans="2:6" x14ac:dyDescent="0.2">
      <c r="B894" s="5">
        <v>63150</v>
      </c>
      <c r="C894" s="6">
        <v>43875</v>
      </c>
      <c r="D894" s="7" t="s">
        <v>55</v>
      </c>
      <c r="E894" s="7" t="s">
        <v>82</v>
      </c>
      <c r="F894" s="8">
        <v>19</v>
      </c>
    </row>
    <row r="895" spans="2:6" x14ac:dyDescent="0.2">
      <c r="B895" s="5">
        <v>63151</v>
      </c>
      <c r="C895" s="6">
        <v>43875</v>
      </c>
      <c r="D895" s="7" t="s">
        <v>55</v>
      </c>
      <c r="E895" s="7" t="s">
        <v>66</v>
      </c>
      <c r="F895" s="8">
        <v>16</v>
      </c>
    </row>
    <row r="896" spans="2:6" x14ac:dyDescent="0.2">
      <c r="B896" s="5">
        <v>63152</v>
      </c>
      <c r="C896" s="6">
        <v>43875</v>
      </c>
      <c r="D896" s="7" t="s">
        <v>55</v>
      </c>
      <c r="E896" s="7" t="s">
        <v>50</v>
      </c>
      <c r="F896" s="8">
        <v>20</v>
      </c>
    </row>
    <row r="897" spans="2:6" x14ac:dyDescent="0.2">
      <c r="B897" s="5">
        <v>63153</v>
      </c>
      <c r="C897" s="6">
        <v>43875</v>
      </c>
      <c r="D897" s="7" t="s">
        <v>59</v>
      </c>
      <c r="E897" s="7" t="s">
        <v>85</v>
      </c>
      <c r="F897" s="8">
        <v>16</v>
      </c>
    </row>
    <row r="898" spans="2:6" x14ac:dyDescent="0.2">
      <c r="B898" s="5">
        <v>63154</v>
      </c>
      <c r="C898" s="6">
        <v>43875</v>
      </c>
      <c r="D898" s="7" t="s">
        <v>59</v>
      </c>
      <c r="E898" s="7" t="s">
        <v>83</v>
      </c>
      <c r="F898" s="8">
        <v>14</v>
      </c>
    </row>
    <row r="899" spans="2:6" x14ac:dyDescent="0.2">
      <c r="B899" s="5">
        <v>63155</v>
      </c>
      <c r="C899" s="6">
        <v>43875</v>
      </c>
      <c r="D899" s="7" t="s">
        <v>59</v>
      </c>
      <c r="E899" s="7" t="s">
        <v>73</v>
      </c>
      <c r="F899" s="8">
        <v>22</v>
      </c>
    </row>
    <row r="900" spans="2:6" x14ac:dyDescent="0.2">
      <c r="B900" s="5">
        <v>63156</v>
      </c>
      <c r="C900" s="6">
        <v>43875</v>
      </c>
      <c r="D900" s="7" t="s">
        <v>59</v>
      </c>
      <c r="E900" s="7" t="s">
        <v>39</v>
      </c>
      <c r="F900" s="8">
        <v>14</v>
      </c>
    </row>
    <row r="901" spans="2:6" x14ac:dyDescent="0.2">
      <c r="B901" s="5">
        <v>63157</v>
      </c>
      <c r="C901" s="6">
        <v>43875</v>
      </c>
      <c r="D901" s="7" t="s">
        <v>88</v>
      </c>
      <c r="E901" s="7" t="s">
        <v>68</v>
      </c>
      <c r="F901" s="8">
        <v>13</v>
      </c>
    </row>
    <row r="902" spans="2:6" x14ac:dyDescent="0.2">
      <c r="B902" s="5">
        <v>63158</v>
      </c>
      <c r="C902" s="6">
        <v>43875</v>
      </c>
      <c r="D902" s="7" t="s">
        <v>88</v>
      </c>
      <c r="E902" s="7" t="s">
        <v>60</v>
      </c>
      <c r="F902" s="8">
        <v>14</v>
      </c>
    </row>
    <row r="903" spans="2:6" x14ac:dyDescent="0.2">
      <c r="B903" s="5">
        <v>63159</v>
      </c>
      <c r="C903" s="6">
        <v>43875</v>
      </c>
      <c r="D903" s="7" t="s">
        <v>88</v>
      </c>
      <c r="E903" s="7" t="s">
        <v>61</v>
      </c>
      <c r="F903" s="8">
        <v>17</v>
      </c>
    </row>
    <row r="904" spans="2:6" x14ac:dyDescent="0.2">
      <c r="B904" s="5">
        <v>63160</v>
      </c>
      <c r="C904" s="6">
        <v>43875</v>
      </c>
      <c r="D904" s="7" t="s">
        <v>55</v>
      </c>
      <c r="E904" s="7" t="s">
        <v>82</v>
      </c>
      <c r="F904" s="8">
        <v>19</v>
      </c>
    </row>
    <row r="905" spans="2:6" x14ac:dyDescent="0.2">
      <c r="B905" s="5">
        <v>63161</v>
      </c>
      <c r="C905" s="6">
        <v>43875</v>
      </c>
      <c r="D905" s="7" t="s">
        <v>88</v>
      </c>
      <c r="E905" s="7" t="s">
        <v>87</v>
      </c>
      <c r="F905" s="8">
        <v>14</v>
      </c>
    </row>
    <row r="906" spans="2:6" x14ac:dyDescent="0.2">
      <c r="B906" s="5">
        <v>63162</v>
      </c>
      <c r="C906" s="6">
        <v>43875</v>
      </c>
      <c r="D906" s="7" t="s">
        <v>55</v>
      </c>
      <c r="E906" s="7" t="s">
        <v>14</v>
      </c>
      <c r="F906" s="8">
        <v>21</v>
      </c>
    </row>
    <row r="907" spans="2:6" x14ac:dyDescent="0.2">
      <c r="B907" s="5">
        <v>63163</v>
      </c>
      <c r="C907" s="6">
        <v>43875</v>
      </c>
      <c r="D907" s="7" t="s">
        <v>59</v>
      </c>
      <c r="E907" s="7" t="s">
        <v>78</v>
      </c>
      <c r="F907" s="8">
        <v>17.5</v>
      </c>
    </row>
    <row r="908" spans="2:6" x14ac:dyDescent="0.2">
      <c r="B908" s="5">
        <v>63164</v>
      </c>
      <c r="C908" s="6">
        <v>43875</v>
      </c>
      <c r="D908" s="7" t="s">
        <v>59</v>
      </c>
      <c r="E908" s="7" t="s">
        <v>71</v>
      </c>
      <c r="F908" s="8">
        <v>22</v>
      </c>
    </row>
    <row r="909" spans="2:6" x14ac:dyDescent="0.2">
      <c r="B909" s="5">
        <v>63165</v>
      </c>
      <c r="C909" s="6">
        <v>43875</v>
      </c>
      <c r="D909" s="7" t="s">
        <v>88</v>
      </c>
      <c r="E909" s="7" t="s">
        <v>28</v>
      </c>
      <c r="F909" s="8">
        <v>14</v>
      </c>
    </row>
    <row r="910" spans="2:6" x14ac:dyDescent="0.2">
      <c r="B910" s="5">
        <v>63166</v>
      </c>
      <c r="C910" s="6">
        <v>43875</v>
      </c>
      <c r="D910" s="7" t="s">
        <v>55</v>
      </c>
      <c r="E910" s="7" t="s">
        <v>90</v>
      </c>
      <c r="F910" s="8">
        <v>16</v>
      </c>
    </row>
    <row r="911" spans="2:6" x14ac:dyDescent="0.2">
      <c r="B911" s="5">
        <v>63167</v>
      </c>
      <c r="C911" s="6">
        <v>43875</v>
      </c>
      <c r="D911" s="7" t="s">
        <v>55</v>
      </c>
      <c r="E911" s="7" t="s">
        <v>50</v>
      </c>
      <c r="F911" s="8">
        <v>20</v>
      </c>
    </row>
    <row r="912" spans="2:6" x14ac:dyDescent="0.2">
      <c r="B912" s="5">
        <v>63168</v>
      </c>
      <c r="C912" s="6">
        <v>43875</v>
      </c>
      <c r="D912" s="7" t="s">
        <v>59</v>
      </c>
      <c r="E912" s="7" t="s">
        <v>85</v>
      </c>
      <c r="F912" s="8">
        <v>16</v>
      </c>
    </row>
    <row r="913" spans="2:6" x14ac:dyDescent="0.2">
      <c r="B913" s="5">
        <v>63169</v>
      </c>
      <c r="C913" s="6">
        <v>43875</v>
      </c>
      <c r="D913" s="7" t="s">
        <v>59</v>
      </c>
      <c r="E913" s="7" t="s">
        <v>73</v>
      </c>
      <c r="F913" s="8">
        <v>22</v>
      </c>
    </row>
    <row r="914" spans="2:6" x14ac:dyDescent="0.2">
      <c r="B914" s="5">
        <v>63170</v>
      </c>
      <c r="C914" s="6">
        <v>43875</v>
      </c>
      <c r="D914" s="7" t="s">
        <v>59</v>
      </c>
      <c r="E914" s="7" t="s">
        <v>83</v>
      </c>
      <c r="F914" s="8">
        <v>14</v>
      </c>
    </row>
    <row r="915" spans="2:6" x14ac:dyDescent="0.2">
      <c r="B915" s="5">
        <v>63171</v>
      </c>
      <c r="C915" s="6">
        <v>43875</v>
      </c>
      <c r="D915" s="7" t="s">
        <v>59</v>
      </c>
      <c r="E915" s="7" t="s">
        <v>78</v>
      </c>
      <c r="F915" s="8">
        <v>17.5</v>
      </c>
    </row>
    <row r="916" spans="2:6" x14ac:dyDescent="0.2">
      <c r="B916" s="5">
        <v>63172</v>
      </c>
      <c r="C916" s="6">
        <v>43875</v>
      </c>
      <c r="D916" s="7" t="s">
        <v>88</v>
      </c>
      <c r="E916" s="7" t="s">
        <v>61</v>
      </c>
      <c r="F916" s="8">
        <v>17</v>
      </c>
    </row>
    <row r="917" spans="2:6" x14ac:dyDescent="0.2">
      <c r="B917" s="5">
        <v>63173</v>
      </c>
      <c r="C917" s="6">
        <v>43875</v>
      </c>
      <c r="D917" s="7" t="s">
        <v>88</v>
      </c>
      <c r="E917" s="7" t="s">
        <v>60</v>
      </c>
      <c r="F917" s="8">
        <v>14</v>
      </c>
    </row>
    <row r="918" spans="2:6" x14ac:dyDescent="0.2">
      <c r="B918" s="5">
        <v>63174</v>
      </c>
      <c r="C918" s="6">
        <v>43875</v>
      </c>
      <c r="D918" s="7" t="s">
        <v>88</v>
      </c>
      <c r="E918" s="7" t="s">
        <v>68</v>
      </c>
      <c r="F918" s="8">
        <v>13</v>
      </c>
    </row>
    <row r="919" spans="2:6" x14ac:dyDescent="0.2">
      <c r="B919" s="5">
        <v>63175</v>
      </c>
      <c r="C919" s="6">
        <v>43875</v>
      </c>
      <c r="D919" s="7" t="s">
        <v>88</v>
      </c>
      <c r="E919" s="7" t="s">
        <v>87</v>
      </c>
      <c r="F919" s="8">
        <v>14</v>
      </c>
    </row>
    <row r="920" spans="2:6" x14ac:dyDescent="0.2">
      <c r="B920" s="5">
        <v>63176</v>
      </c>
      <c r="C920" s="6">
        <v>43875</v>
      </c>
      <c r="D920" s="7" t="s">
        <v>88</v>
      </c>
      <c r="E920" s="7" t="s">
        <v>28</v>
      </c>
      <c r="F920" s="8">
        <v>14</v>
      </c>
    </row>
    <row r="921" spans="2:6" x14ac:dyDescent="0.2">
      <c r="B921" s="5">
        <v>63177</v>
      </c>
      <c r="C921" s="6">
        <v>43875</v>
      </c>
      <c r="D921" s="7" t="s">
        <v>59</v>
      </c>
      <c r="E921" s="7" t="s">
        <v>39</v>
      </c>
      <c r="F921" s="8">
        <v>14</v>
      </c>
    </row>
    <row r="922" spans="2:6" x14ac:dyDescent="0.2">
      <c r="B922" s="5">
        <v>63178</v>
      </c>
      <c r="C922" s="6">
        <v>43875</v>
      </c>
      <c r="D922" s="7" t="s">
        <v>59</v>
      </c>
      <c r="E922" s="7" t="s">
        <v>82</v>
      </c>
      <c r="F922" s="8">
        <v>19</v>
      </c>
    </row>
    <row r="923" spans="2:6" x14ac:dyDescent="0.2">
      <c r="B923" s="5">
        <v>63179</v>
      </c>
      <c r="C923" s="6">
        <v>43875</v>
      </c>
      <c r="D923" s="7" t="s">
        <v>55</v>
      </c>
      <c r="E923" s="7" t="s">
        <v>14</v>
      </c>
      <c r="F923" s="8">
        <v>21</v>
      </c>
    </row>
    <row r="924" spans="2:6" x14ac:dyDescent="0.2">
      <c r="B924" s="5">
        <v>63180</v>
      </c>
      <c r="C924" s="6">
        <v>43875</v>
      </c>
      <c r="D924" s="7" t="s">
        <v>55</v>
      </c>
      <c r="E924" s="7" t="s">
        <v>17</v>
      </c>
      <c r="F924" s="8">
        <v>20</v>
      </c>
    </row>
    <row r="925" spans="2:6" x14ac:dyDescent="0.2">
      <c r="B925" s="5">
        <v>63181</v>
      </c>
      <c r="C925" s="6">
        <v>43875</v>
      </c>
      <c r="D925" s="7" t="s">
        <v>59</v>
      </c>
      <c r="E925" s="7" t="s">
        <v>46</v>
      </c>
      <c r="F925" s="8">
        <v>17</v>
      </c>
    </row>
    <row r="926" spans="2:6" x14ac:dyDescent="0.2">
      <c r="B926" s="5">
        <v>63182</v>
      </c>
      <c r="C926" s="6">
        <v>43875</v>
      </c>
      <c r="D926" s="7" t="s">
        <v>59</v>
      </c>
      <c r="E926" s="7" t="s">
        <v>71</v>
      </c>
      <c r="F926" s="8">
        <v>22</v>
      </c>
    </row>
    <row r="927" spans="2:6" x14ac:dyDescent="0.2">
      <c r="B927" s="5">
        <v>63183</v>
      </c>
      <c r="C927" s="6">
        <v>43875</v>
      </c>
      <c r="D927" s="7" t="s">
        <v>55</v>
      </c>
      <c r="E927" s="7" t="s">
        <v>50</v>
      </c>
      <c r="F927" s="8">
        <v>20</v>
      </c>
    </row>
    <row r="928" spans="2:6" x14ac:dyDescent="0.2">
      <c r="B928" s="5">
        <v>63184</v>
      </c>
      <c r="C928" s="6">
        <v>43875</v>
      </c>
      <c r="D928" s="7" t="s">
        <v>88</v>
      </c>
      <c r="E928" s="7" t="s">
        <v>87</v>
      </c>
      <c r="F928" s="8">
        <v>14</v>
      </c>
    </row>
    <row r="929" spans="2:6" x14ac:dyDescent="0.2">
      <c r="B929" s="5">
        <v>63185</v>
      </c>
      <c r="C929" s="6">
        <v>43875</v>
      </c>
      <c r="D929" s="7" t="s">
        <v>55</v>
      </c>
      <c r="E929" s="7" t="s">
        <v>66</v>
      </c>
      <c r="F929" s="8">
        <v>16</v>
      </c>
    </row>
    <row r="930" spans="2:6" x14ac:dyDescent="0.2">
      <c r="B930" s="5">
        <v>63186</v>
      </c>
      <c r="C930" s="6">
        <v>43875</v>
      </c>
      <c r="D930" s="7" t="s">
        <v>59</v>
      </c>
      <c r="E930" s="7" t="s">
        <v>73</v>
      </c>
      <c r="F930" s="8">
        <v>22</v>
      </c>
    </row>
    <row r="931" spans="2:6" x14ac:dyDescent="0.2">
      <c r="B931" s="5">
        <v>63187</v>
      </c>
      <c r="C931" s="6">
        <v>43875</v>
      </c>
      <c r="D931" s="7" t="s">
        <v>59</v>
      </c>
      <c r="E931" s="7" t="s">
        <v>85</v>
      </c>
      <c r="F931" s="8">
        <v>16</v>
      </c>
    </row>
    <row r="932" spans="2:6" x14ac:dyDescent="0.2">
      <c r="B932" s="5">
        <v>63188</v>
      </c>
      <c r="C932" s="6">
        <v>43875</v>
      </c>
      <c r="D932" s="7" t="s">
        <v>55</v>
      </c>
      <c r="E932" s="7" t="s">
        <v>7</v>
      </c>
      <c r="F932" s="8">
        <v>21</v>
      </c>
    </row>
    <row r="933" spans="2:6" x14ac:dyDescent="0.2">
      <c r="B933" s="5">
        <v>63189</v>
      </c>
      <c r="C933" s="6">
        <v>43875</v>
      </c>
      <c r="D933" s="7" t="s">
        <v>59</v>
      </c>
      <c r="E933" s="7" t="s">
        <v>83</v>
      </c>
      <c r="F933" s="8">
        <v>14</v>
      </c>
    </row>
    <row r="934" spans="2:6" x14ac:dyDescent="0.2">
      <c r="B934" s="5">
        <v>63190</v>
      </c>
      <c r="C934" s="6">
        <v>43875</v>
      </c>
      <c r="D934" s="7" t="s">
        <v>59</v>
      </c>
      <c r="E934" s="7" t="s">
        <v>78</v>
      </c>
      <c r="F934" s="8">
        <v>17.5</v>
      </c>
    </row>
    <row r="935" spans="2:6" x14ac:dyDescent="0.2">
      <c r="B935" s="5">
        <v>63191</v>
      </c>
      <c r="C935" s="6">
        <v>43875</v>
      </c>
      <c r="D935" s="7" t="s">
        <v>88</v>
      </c>
      <c r="E935" s="7" t="s">
        <v>61</v>
      </c>
      <c r="F935" s="8">
        <v>17</v>
      </c>
    </row>
    <row r="936" spans="2:6" x14ac:dyDescent="0.2">
      <c r="B936" s="5">
        <v>63192</v>
      </c>
      <c r="C936" s="6">
        <v>43875</v>
      </c>
      <c r="D936" s="7" t="s">
        <v>59</v>
      </c>
      <c r="E936" s="7" t="s">
        <v>82</v>
      </c>
      <c r="F936" s="8">
        <v>19</v>
      </c>
    </row>
    <row r="937" spans="2:6" x14ac:dyDescent="0.2">
      <c r="B937" s="5">
        <v>63193</v>
      </c>
      <c r="C937" s="6">
        <v>43875</v>
      </c>
      <c r="D937" s="7" t="s">
        <v>88</v>
      </c>
      <c r="E937" s="7" t="s">
        <v>60</v>
      </c>
      <c r="F937" s="8">
        <v>14</v>
      </c>
    </row>
    <row r="938" spans="2:6" x14ac:dyDescent="0.2">
      <c r="B938" s="5">
        <v>63194</v>
      </c>
      <c r="C938" s="6">
        <v>43875</v>
      </c>
      <c r="D938" s="7" t="s">
        <v>88</v>
      </c>
      <c r="E938" s="7" t="s">
        <v>68</v>
      </c>
      <c r="F938" s="8">
        <v>13</v>
      </c>
    </row>
    <row r="939" spans="2:6" x14ac:dyDescent="0.2">
      <c r="B939" s="5">
        <v>63195</v>
      </c>
      <c r="C939" s="6">
        <v>43875</v>
      </c>
      <c r="D939" s="7" t="s">
        <v>59</v>
      </c>
      <c r="E939" s="7" t="s">
        <v>39</v>
      </c>
      <c r="F939" s="8">
        <v>14</v>
      </c>
    </row>
    <row r="940" spans="2:6" x14ac:dyDescent="0.2">
      <c r="B940" s="5">
        <v>63196</v>
      </c>
      <c r="C940" s="6">
        <v>43875</v>
      </c>
      <c r="D940" s="7" t="s">
        <v>55</v>
      </c>
      <c r="E940" s="7" t="s">
        <v>14</v>
      </c>
      <c r="F940" s="8">
        <v>21</v>
      </c>
    </row>
    <row r="941" spans="2:6" x14ac:dyDescent="0.2">
      <c r="B941" s="5">
        <v>63197</v>
      </c>
      <c r="C941" s="6">
        <v>43875</v>
      </c>
      <c r="D941" s="7" t="s">
        <v>59</v>
      </c>
      <c r="E941" s="7" t="s">
        <v>46</v>
      </c>
      <c r="F941" s="8">
        <v>17</v>
      </c>
    </row>
    <row r="942" spans="2:6" x14ac:dyDescent="0.2">
      <c r="B942" s="5">
        <v>63198</v>
      </c>
      <c r="C942" s="6">
        <v>43875</v>
      </c>
      <c r="D942" s="7" t="s">
        <v>55</v>
      </c>
      <c r="E942" s="7" t="s">
        <v>73</v>
      </c>
      <c r="F942" s="8">
        <v>22</v>
      </c>
    </row>
    <row r="943" spans="2:6" x14ac:dyDescent="0.2">
      <c r="B943" s="5">
        <v>63199</v>
      </c>
      <c r="C943" s="6">
        <v>43875</v>
      </c>
      <c r="D943" s="7" t="s">
        <v>88</v>
      </c>
      <c r="E943" s="7" t="s">
        <v>28</v>
      </c>
      <c r="F943" s="8">
        <v>14</v>
      </c>
    </row>
    <row r="944" spans="2:6" x14ac:dyDescent="0.2">
      <c r="B944" s="5">
        <v>63200</v>
      </c>
      <c r="C944" s="6">
        <v>43875</v>
      </c>
      <c r="D944" s="7" t="s">
        <v>55</v>
      </c>
      <c r="E944" s="7" t="s">
        <v>7</v>
      </c>
      <c r="F944" s="8">
        <v>21</v>
      </c>
    </row>
    <row r="945" spans="2:6" x14ac:dyDescent="0.2">
      <c r="B945" s="5">
        <v>63201</v>
      </c>
      <c r="C945" s="6">
        <v>43875</v>
      </c>
      <c r="D945" s="7" t="s">
        <v>55</v>
      </c>
      <c r="E945" s="7" t="s">
        <v>66</v>
      </c>
      <c r="F945" s="8">
        <v>16</v>
      </c>
    </row>
    <row r="946" spans="2:6" x14ac:dyDescent="0.2">
      <c r="B946" s="5">
        <v>63202</v>
      </c>
      <c r="C946" s="6">
        <v>43875</v>
      </c>
      <c r="D946" s="7" t="s">
        <v>55</v>
      </c>
      <c r="E946" s="7" t="s">
        <v>71</v>
      </c>
      <c r="F946" s="8">
        <v>22</v>
      </c>
    </row>
    <row r="947" spans="2:6" x14ac:dyDescent="0.2">
      <c r="B947" s="5">
        <v>63203</v>
      </c>
      <c r="C947" s="6">
        <v>43875</v>
      </c>
      <c r="D947" s="7" t="s">
        <v>59</v>
      </c>
      <c r="E947" s="7" t="s">
        <v>83</v>
      </c>
      <c r="F947" s="8">
        <v>14</v>
      </c>
    </row>
    <row r="948" spans="2:6" x14ac:dyDescent="0.2">
      <c r="B948" s="5">
        <v>63204</v>
      </c>
      <c r="C948" s="6">
        <v>43875</v>
      </c>
      <c r="D948" s="7" t="s">
        <v>55</v>
      </c>
      <c r="E948" s="7" t="s">
        <v>14</v>
      </c>
      <c r="F948" s="8">
        <v>21</v>
      </c>
    </row>
    <row r="949" spans="2:6" x14ac:dyDescent="0.2">
      <c r="B949" s="5">
        <v>63205</v>
      </c>
      <c r="C949" s="6">
        <v>43876</v>
      </c>
      <c r="D949" s="7" t="s">
        <v>59</v>
      </c>
      <c r="E949" s="7" t="s">
        <v>73</v>
      </c>
      <c r="F949" s="8">
        <v>22</v>
      </c>
    </row>
    <row r="950" spans="2:6" x14ac:dyDescent="0.2">
      <c r="B950" s="5">
        <v>63206</v>
      </c>
      <c r="C950" s="6">
        <v>43876</v>
      </c>
      <c r="D950" s="7" t="s">
        <v>59</v>
      </c>
      <c r="E950" s="7" t="s">
        <v>46</v>
      </c>
      <c r="F950" s="8">
        <v>17</v>
      </c>
    </row>
    <row r="951" spans="2:6" x14ac:dyDescent="0.2">
      <c r="B951" s="5">
        <v>63207</v>
      </c>
      <c r="C951" s="6">
        <v>43876</v>
      </c>
      <c r="D951" s="7" t="s">
        <v>59</v>
      </c>
      <c r="E951" s="7" t="s">
        <v>78</v>
      </c>
      <c r="F951" s="8">
        <v>17.5</v>
      </c>
    </row>
    <row r="952" spans="2:6" x14ac:dyDescent="0.2">
      <c r="B952" s="5">
        <v>63208</v>
      </c>
      <c r="C952" s="6">
        <v>43876</v>
      </c>
      <c r="D952" s="7" t="s">
        <v>59</v>
      </c>
      <c r="E952" s="7" t="s">
        <v>83</v>
      </c>
      <c r="F952" s="8">
        <v>14</v>
      </c>
    </row>
    <row r="953" spans="2:6" x14ac:dyDescent="0.2">
      <c r="B953" s="5">
        <v>63209</v>
      </c>
      <c r="C953" s="6">
        <v>43876</v>
      </c>
      <c r="D953" s="7" t="s">
        <v>59</v>
      </c>
      <c r="E953" s="7" t="s">
        <v>71</v>
      </c>
      <c r="F953" s="8">
        <v>22</v>
      </c>
    </row>
    <row r="954" spans="2:6" x14ac:dyDescent="0.2">
      <c r="B954" s="5">
        <v>63210</v>
      </c>
      <c r="C954" s="6">
        <v>43876</v>
      </c>
      <c r="D954" s="7" t="s">
        <v>59</v>
      </c>
      <c r="E954" s="7" t="s">
        <v>68</v>
      </c>
      <c r="F954" s="8">
        <v>13</v>
      </c>
    </row>
    <row r="955" spans="2:6" x14ac:dyDescent="0.2">
      <c r="B955" s="5">
        <v>63211</v>
      </c>
      <c r="C955" s="6">
        <v>43876</v>
      </c>
      <c r="D955" s="7" t="s">
        <v>59</v>
      </c>
      <c r="E955" s="7" t="s">
        <v>14</v>
      </c>
      <c r="F955" s="8">
        <v>21</v>
      </c>
    </row>
    <row r="956" spans="2:6" x14ac:dyDescent="0.2">
      <c r="B956" s="5">
        <v>63212</v>
      </c>
      <c r="C956" s="6">
        <v>43876</v>
      </c>
      <c r="D956" s="7" t="s">
        <v>59</v>
      </c>
      <c r="E956" s="7" t="s">
        <v>28</v>
      </c>
      <c r="F956" s="8">
        <v>14</v>
      </c>
    </row>
    <row r="957" spans="2:6" x14ac:dyDescent="0.2">
      <c r="B957" s="5">
        <v>63213</v>
      </c>
      <c r="C957" s="6">
        <v>43876</v>
      </c>
      <c r="D957" s="7" t="s">
        <v>59</v>
      </c>
      <c r="E957" s="7" t="s">
        <v>85</v>
      </c>
      <c r="F957" s="8">
        <v>16</v>
      </c>
    </row>
    <row r="958" spans="2:6" x14ac:dyDescent="0.2">
      <c r="B958" s="5">
        <v>63214</v>
      </c>
      <c r="C958" s="6">
        <v>43876</v>
      </c>
      <c r="D958" s="7" t="s">
        <v>59</v>
      </c>
      <c r="E958" s="7" t="s">
        <v>48</v>
      </c>
      <c r="F958" s="8">
        <v>17</v>
      </c>
    </row>
    <row r="959" spans="2:6" x14ac:dyDescent="0.2">
      <c r="B959" s="5">
        <v>63215</v>
      </c>
      <c r="C959" s="6">
        <v>43876</v>
      </c>
      <c r="D959" s="7" t="s">
        <v>59</v>
      </c>
      <c r="E959" s="7" t="s">
        <v>7</v>
      </c>
      <c r="F959" s="8">
        <v>21</v>
      </c>
    </row>
    <row r="960" spans="2:6" x14ac:dyDescent="0.2">
      <c r="B960" s="5">
        <v>63216</v>
      </c>
      <c r="C960" s="6">
        <v>43876</v>
      </c>
      <c r="D960" s="7" t="s">
        <v>59</v>
      </c>
      <c r="E960" s="7" t="s">
        <v>73</v>
      </c>
      <c r="F960" s="8">
        <v>22</v>
      </c>
    </row>
    <row r="961" spans="2:6" x14ac:dyDescent="0.2">
      <c r="B961" s="5">
        <v>63217</v>
      </c>
      <c r="C961" s="6">
        <v>43876</v>
      </c>
      <c r="D961" s="7" t="s">
        <v>59</v>
      </c>
      <c r="E961" s="7" t="s">
        <v>46</v>
      </c>
      <c r="F961" s="8">
        <v>17</v>
      </c>
    </row>
    <row r="962" spans="2:6" x14ac:dyDescent="0.2">
      <c r="B962" s="5">
        <v>63218</v>
      </c>
      <c r="C962" s="6">
        <v>43876</v>
      </c>
      <c r="D962" s="7" t="s">
        <v>59</v>
      </c>
      <c r="E962" s="7" t="s">
        <v>78</v>
      </c>
      <c r="F962" s="8">
        <v>17.5</v>
      </c>
    </row>
    <row r="963" spans="2:6" x14ac:dyDescent="0.2">
      <c r="B963" s="5">
        <v>63219</v>
      </c>
      <c r="C963" s="6">
        <v>43876</v>
      </c>
      <c r="D963" s="7" t="s">
        <v>59</v>
      </c>
      <c r="E963" s="7" t="s">
        <v>83</v>
      </c>
      <c r="F963" s="8">
        <v>14</v>
      </c>
    </row>
    <row r="964" spans="2:6" x14ac:dyDescent="0.2">
      <c r="B964" s="5">
        <v>63220</v>
      </c>
      <c r="C964" s="6">
        <v>43876</v>
      </c>
      <c r="D964" s="7" t="s">
        <v>59</v>
      </c>
      <c r="E964" s="7" t="s">
        <v>14</v>
      </c>
      <c r="F964" s="8">
        <v>21</v>
      </c>
    </row>
    <row r="965" spans="2:6" x14ac:dyDescent="0.2">
      <c r="B965" s="5">
        <v>63221</v>
      </c>
      <c r="C965" s="6">
        <v>43876</v>
      </c>
      <c r="D965" s="7" t="s">
        <v>59</v>
      </c>
      <c r="E965" s="7" t="s">
        <v>68</v>
      </c>
      <c r="F965" s="8">
        <v>13</v>
      </c>
    </row>
    <row r="966" spans="2:6" x14ac:dyDescent="0.2">
      <c r="B966" s="5">
        <v>63222</v>
      </c>
      <c r="C966" s="6">
        <v>43876</v>
      </c>
      <c r="D966" s="7" t="s">
        <v>59</v>
      </c>
      <c r="E966" s="7" t="s">
        <v>85</v>
      </c>
      <c r="F966" s="8">
        <v>16</v>
      </c>
    </row>
    <row r="967" spans="2:6" x14ac:dyDescent="0.2">
      <c r="B967" s="5">
        <v>63223</v>
      </c>
      <c r="C967" s="6">
        <v>43876</v>
      </c>
      <c r="D967" s="7" t="s">
        <v>59</v>
      </c>
      <c r="E967" s="7" t="s">
        <v>71</v>
      </c>
      <c r="F967" s="8">
        <v>22</v>
      </c>
    </row>
    <row r="968" spans="2:6" x14ac:dyDescent="0.2">
      <c r="B968" s="5">
        <v>63224</v>
      </c>
      <c r="C968" s="6">
        <v>43876</v>
      </c>
      <c r="D968" s="7" t="s">
        <v>59</v>
      </c>
      <c r="E968" s="7" t="s">
        <v>28</v>
      </c>
      <c r="F968" s="8">
        <v>14</v>
      </c>
    </row>
    <row r="969" spans="2:6" x14ac:dyDescent="0.2">
      <c r="B969" s="5">
        <v>63225</v>
      </c>
      <c r="C969" s="6">
        <v>43876</v>
      </c>
      <c r="D969" s="7" t="s">
        <v>59</v>
      </c>
      <c r="E969" s="7" t="s">
        <v>73</v>
      </c>
      <c r="F969" s="8">
        <v>22</v>
      </c>
    </row>
    <row r="970" spans="2:6" x14ac:dyDescent="0.2">
      <c r="B970" s="5">
        <v>63226</v>
      </c>
      <c r="C970" s="6">
        <v>43876</v>
      </c>
      <c r="D970" s="7" t="s">
        <v>59</v>
      </c>
      <c r="E970" s="7" t="s">
        <v>46</v>
      </c>
      <c r="F970" s="8">
        <v>17</v>
      </c>
    </row>
    <row r="971" spans="2:6" x14ac:dyDescent="0.2">
      <c r="B971" s="5">
        <v>63227</v>
      </c>
      <c r="C971" s="6">
        <v>43876</v>
      </c>
      <c r="D971" s="7" t="s">
        <v>59</v>
      </c>
      <c r="E971" s="7" t="s">
        <v>7</v>
      </c>
      <c r="F971" s="8">
        <v>21</v>
      </c>
    </row>
    <row r="972" spans="2:6" x14ac:dyDescent="0.2">
      <c r="B972" s="5">
        <v>63228</v>
      </c>
      <c r="C972" s="6">
        <v>43876</v>
      </c>
      <c r="D972" s="7" t="s">
        <v>59</v>
      </c>
      <c r="E972" s="7" t="s">
        <v>78</v>
      </c>
      <c r="F972" s="8">
        <v>17.5</v>
      </c>
    </row>
    <row r="973" spans="2:6" x14ac:dyDescent="0.2">
      <c r="B973" s="5">
        <v>63229</v>
      </c>
      <c r="C973" s="6">
        <v>43876</v>
      </c>
      <c r="D973" s="7" t="s">
        <v>59</v>
      </c>
      <c r="E973" s="7" t="s">
        <v>83</v>
      </c>
      <c r="F973" s="8">
        <v>14</v>
      </c>
    </row>
    <row r="974" spans="2:6" x14ac:dyDescent="0.2">
      <c r="B974" s="5">
        <v>63230</v>
      </c>
      <c r="C974" s="6">
        <v>43876</v>
      </c>
      <c r="D974" s="7" t="s">
        <v>59</v>
      </c>
      <c r="E974" s="7" t="s">
        <v>14</v>
      </c>
      <c r="F974" s="8">
        <v>21</v>
      </c>
    </row>
    <row r="975" spans="2:6" x14ac:dyDescent="0.2">
      <c r="B975" s="5">
        <v>63231</v>
      </c>
      <c r="C975" s="6">
        <v>43876</v>
      </c>
      <c r="D975" s="7" t="s">
        <v>59</v>
      </c>
      <c r="E975" s="7" t="s">
        <v>85</v>
      </c>
      <c r="F975" s="8">
        <v>16</v>
      </c>
    </row>
    <row r="976" spans="2:6" x14ac:dyDescent="0.2">
      <c r="B976" s="5">
        <v>63232</v>
      </c>
      <c r="C976" s="6">
        <v>43876</v>
      </c>
      <c r="D976" s="7" t="s">
        <v>59</v>
      </c>
      <c r="E976" s="7" t="s">
        <v>68</v>
      </c>
      <c r="F976" s="8">
        <v>13</v>
      </c>
    </row>
    <row r="977" spans="2:6" x14ac:dyDescent="0.2">
      <c r="B977" s="5">
        <v>63233</v>
      </c>
      <c r="C977" s="6">
        <v>43876</v>
      </c>
      <c r="D977" s="7" t="s">
        <v>59</v>
      </c>
      <c r="E977" s="7" t="s">
        <v>71</v>
      </c>
      <c r="F977" s="8">
        <v>22</v>
      </c>
    </row>
    <row r="978" spans="2:6" x14ac:dyDescent="0.2">
      <c r="B978" s="5">
        <v>63234</v>
      </c>
      <c r="C978" s="6">
        <v>43876</v>
      </c>
      <c r="D978" s="7" t="s">
        <v>59</v>
      </c>
      <c r="E978" s="7" t="s">
        <v>28</v>
      </c>
      <c r="F978" s="8">
        <v>14</v>
      </c>
    </row>
    <row r="979" spans="2:6" x14ac:dyDescent="0.2">
      <c r="B979" s="5">
        <v>63235</v>
      </c>
      <c r="C979" s="6">
        <v>43876</v>
      </c>
      <c r="D979" s="7" t="s">
        <v>59</v>
      </c>
      <c r="E979" s="7" t="s">
        <v>73</v>
      </c>
      <c r="F979" s="8">
        <v>22</v>
      </c>
    </row>
    <row r="980" spans="2:6" x14ac:dyDescent="0.2">
      <c r="B980" s="5">
        <v>63236</v>
      </c>
      <c r="C980" s="6">
        <v>43876</v>
      </c>
      <c r="D980" s="7" t="s">
        <v>59</v>
      </c>
      <c r="E980" s="7" t="s">
        <v>7</v>
      </c>
      <c r="F980" s="8">
        <v>21</v>
      </c>
    </row>
    <row r="981" spans="2:6" x14ac:dyDescent="0.2">
      <c r="B981" s="5">
        <v>63237</v>
      </c>
      <c r="C981" s="6">
        <v>43876</v>
      </c>
      <c r="D981" s="7" t="s">
        <v>59</v>
      </c>
      <c r="E981" s="7" t="s">
        <v>78</v>
      </c>
      <c r="F981" s="8">
        <v>17.5</v>
      </c>
    </row>
    <row r="982" spans="2:6" x14ac:dyDescent="0.2">
      <c r="B982" s="5">
        <v>63238</v>
      </c>
      <c r="C982" s="6">
        <v>43876</v>
      </c>
      <c r="D982" s="7" t="s">
        <v>59</v>
      </c>
      <c r="E982" s="7" t="s">
        <v>83</v>
      </c>
      <c r="F982" s="8">
        <v>14</v>
      </c>
    </row>
    <row r="983" spans="2:6" x14ac:dyDescent="0.2">
      <c r="B983" s="5">
        <v>63239</v>
      </c>
      <c r="C983" s="6">
        <v>43876</v>
      </c>
      <c r="D983" s="7" t="s">
        <v>59</v>
      </c>
      <c r="E983" s="7" t="s">
        <v>46</v>
      </c>
      <c r="F983" s="8">
        <v>17</v>
      </c>
    </row>
    <row r="984" spans="2:6" x14ac:dyDescent="0.2">
      <c r="B984" s="5">
        <v>63240</v>
      </c>
      <c r="C984" s="6">
        <v>43876</v>
      </c>
      <c r="D984" s="7" t="s">
        <v>59</v>
      </c>
      <c r="E984" s="7" t="s">
        <v>14</v>
      </c>
      <c r="F984" s="8">
        <v>21</v>
      </c>
    </row>
    <row r="985" spans="2:6" x14ac:dyDescent="0.2">
      <c r="B985" s="5">
        <v>63241</v>
      </c>
      <c r="C985" s="6">
        <v>43876</v>
      </c>
      <c r="D985" s="7" t="s">
        <v>59</v>
      </c>
      <c r="E985" s="7" t="s">
        <v>85</v>
      </c>
      <c r="F985" s="8">
        <v>16</v>
      </c>
    </row>
    <row r="986" spans="2:6" x14ac:dyDescent="0.2">
      <c r="B986" s="5">
        <v>63242</v>
      </c>
      <c r="C986" s="6">
        <v>43876</v>
      </c>
      <c r="D986" s="7" t="s">
        <v>59</v>
      </c>
      <c r="E986" s="7" t="s">
        <v>73</v>
      </c>
      <c r="F986" s="8">
        <v>22</v>
      </c>
    </row>
    <row r="987" spans="2:6" x14ac:dyDescent="0.2">
      <c r="B987" s="5">
        <v>63243</v>
      </c>
      <c r="C987" s="6">
        <v>43876</v>
      </c>
      <c r="D987" s="7" t="s">
        <v>59</v>
      </c>
      <c r="E987" s="7" t="s">
        <v>68</v>
      </c>
      <c r="F987" s="8">
        <v>13</v>
      </c>
    </row>
    <row r="988" spans="2:6" x14ac:dyDescent="0.2">
      <c r="B988" s="5">
        <v>63244</v>
      </c>
      <c r="C988" s="6">
        <v>43876</v>
      </c>
      <c r="D988" s="7" t="s">
        <v>59</v>
      </c>
      <c r="E988" s="7" t="s">
        <v>71</v>
      </c>
      <c r="F988" s="8">
        <v>22</v>
      </c>
    </row>
    <row r="989" spans="2:6" x14ac:dyDescent="0.2">
      <c r="B989" s="5">
        <v>63245</v>
      </c>
      <c r="C989" s="6">
        <v>43878</v>
      </c>
      <c r="D989" s="6" t="s">
        <v>55</v>
      </c>
      <c r="E989" s="7" t="s">
        <v>73</v>
      </c>
      <c r="F989" s="8">
        <v>22</v>
      </c>
    </row>
    <row r="990" spans="2:6" x14ac:dyDescent="0.2">
      <c r="B990" s="5">
        <v>63246</v>
      </c>
      <c r="C990" s="6">
        <v>43878</v>
      </c>
      <c r="D990" s="7" t="s">
        <v>55</v>
      </c>
      <c r="E990" s="7" t="s">
        <v>82</v>
      </c>
      <c r="F990" s="8">
        <v>19</v>
      </c>
    </row>
    <row r="991" spans="2:6" x14ac:dyDescent="0.2">
      <c r="B991" s="5">
        <v>63247</v>
      </c>
      <c r="C991" s="6">
        <v>43878</v>
      </c>
      <c r="D991" s="7" t="s">
        <v>55</v>
      </c>
      <c r="E991" s="7" t="s">
        <v>71</v>
      </c>
      <c r="F991" s="8">
        <v>22</v>
      </c>
    </row>
    <row r="992" spans="2:6" x14ac:dyDescent="0.2">
      <c r="B992" s="5">
        <v>63248</v>
      </c>
      <c r="C992" s="6">
        <v>43878</v>
      </c>
      <c r="D992" s="7" t="s">
        <v>59</v>
      </c>
      <c r="E992" s="7" t="s">
        <v>83</v>
      </c>
      <c r="F992" s="8">
        <v>14</v>
      </c>
    </row>
    <row r="993" spans="2:6" x14ac:dyDescent="0.2">
      <c r="B993" s="5">
        <v>63249</v>
      </c>
      <c r="C993" s="6">
        <v>43878</v>
      </c>
      <c r="D993" s="7" t="s">
        <v>55</v>
      </c>
      <c r="E993" s="7" t="s">
        <v>14</v>
      </c>
      <c r="F993" s="8">
        <v>21</v>
      </c>
    </row>
    <row r="994" spans="2:6" x14ac:dyDescent="0.2">
      <c r="B994" s="5">
        <v>63250</v>
      </c>
      <c r="C994" s="6">
        <v>43878</v>
      </c>
      <c r="D994" s="7" t="s">
        <v>55</v>
      </c>
      <c r="E994" s="7" t="s">
        <v>7</v>
      </c>
      <c r="F994" s="8">
        <v>21</v>
      </c>
    </row>
    <row r="995" spans="2:6" x14ac:dyDescent="0.2">
      <c r="B995" s="5">
        <v>63251</v>
      </c>
      <c r="C995" s="6">
        <v>43878</v>
      </c>
      <c r="D995" s="7" t="s">
        <v>88</v>
      </c>
      <c r="E995" s="7" t="s">
        <v>61</v>
      </c>
      <c r="F995" s="8">
        <v>17</v>
      </c>
    </row>
    <row r="996" spans="2:6" x14ac:dyDescent="0.2">
      <c r="B996" s="5">
        <v>63252</v>
      </c>
      <c r="C996" s="6">
        <v>43878</v>
      </c>
      <c r="D996" s="7" t="s">
        <v>59</v>
      </c>
      <c r="E996" s="7" t="s">
        <v>46</v>
      </c>
      <c r="F996" s="8">
        <v>17</v>
      </c>
    </row>
    <row r="997" spans="2:6" x14ac:dyDescent="0.2">
      <c r="B997" s="5">
        <v>63253</v>
      </c>
      <c r="C997" s="6">
        <v>43878</v>
      </c>
      <c r="D997" s="7" t="s">
        <v>59</v>
      </c>
      <c r="E997" s="7" t="s">
        <v>78</v>
      </c>
      <c r="F997" s="8">
        <v>17.5</v>
      </c>
    </row>
    <row r="998" spans="2:6" x14ac:dyDescent="0.2">
      <c r="B998" s="5">
        <v>63254</v>
      </c>
      <c r="C998" s="6">
        <v>43878</v>
      </c>
      <c r="D998" s="7" t="s">
        <v>88</v>
      </c>
      <c r="E998" s="7" t="s">
        <v>28</v>
      </c>
      <c r="F998" s="8">
        <v>14</v>
      </c>
    </row>
    <row r="999" spans="2:6" x14ac:dyDescent="0.2">
      <c r="B999" s="5">
        <v>63255</v>
      </c>
      <c r="C999" s="6">
        <v>43878</v>
      </c>
      <c r="D999" s="7" t="s">
        <v>55</v>
      </c>
      <c r="E999" s="7" t="s">
        <v>73</v>
      </c>
      <c r="F999" s="8">
        <v>22</v>
      </c>
    </row>
    <row r="1000" spans="2:6" x14ac:dyDescent="0.2">
      <c r="B1000" s="5">
        <v>63256</v>
      </c>
      <c r="C1000" s="6">
        <v>43878</v>
      </c>
      <c r="D1000" s="7" t="s">
        <v>55</v>
      </c>
      <c r="E1000" s="7" t="s">
        <v>50</v>
      </c>
      <c r="F1000" s="8">
        <v>20</v>
      </c>
    </row>
    <row r="1001" spans="2:6" x14ac:dyDescent="0.2">
      <c r="B1001" s="5">
        <v>63257</v>
      </c>
      <c r="C1001" s="6">
        <v>43878</v>
      </c>
      <c r="D1001" s="7" t="s">
        <v>55</v>
      </c>
      <c r="E1001" s="7" t="s">
        <v>82</v>
      </c>
      <c r="F1001" s="8">
        <v>19</v>
      </c>
    </row>
    <row r="1002" spans="2:6" x14ac:dyDescent="0.2">
      <c r="B1002" s="5">
        <v>63258</v>
      </c>
      <c r="C1002" s="6">
        <v>43878</v>
      </c>
      <c r="D1002" s="7" t="s">
        <v>55</v>
      </c>
      <c r="E1002" s="7" t="s">
        <v>71</v>
      </c>
      <c r="F1002" s="8">
        <v>22</v>
      </c>
    </row>
    <row r="1003" spans="2:6" x14ac:dyDescent="0.2">
      <c r="B1003" s="5">
        <v>63259</v>
      </c>
      <c r="C1003" s="6">
        <v>43878</v>
      </c>
      <c r="D1003" s="7" t="s">
        <v>55</v>
      </c>
      <c r="E1003" s="7" t="s">
        <v>14</v>
      </c>
      <c r="F1003" s="8">
        <v>21</v>
      </c>
    </row>
    <row r="1004" spans="2:6" x14ac:dyDescent="0.2">
      <c r="B1004" s="5">
        <v>63260</v>
      </c>
      <c r="C1004" s="6">
        <v>43878</v>
      </c>
      <c r="D1004" s="7" t="s">
        <v>59</v>
      </c>
      <c r="E1004" s="7" t="s">
        <v>83</v>
      </c>
      <c r="F1004" s="8">
        <v>14</v>
      </c>
    </row>
    <row r="1005" spans="2:6" x14ac:dyDescent="0.2">
      <c r="B1005" s="5">
        <v>63261</v>
      </c>
      <c r="C1005" s="6">
        <v>43878</v>
      </c>
      <c r="D1005" s="7" t="s">
        <v>55</v>
      </c>
      <c r="E1005" s="7" t="s">
        <v>7</v>
      </c>
      <c r="F1005" s="8">
        <v>21</v>
      </c>
    </row>
    <row r="1006" spans="2:6" x14ac:dyDescent="0.2">
      <c r="B1006" s="5">
        <v>63262</v>
      </c>
      <c r="C1006" s="6">
        <v>43878</v>
      </c>
      <c r="D1006" s="7" t="s">
        <v>88</v>
      </c>
      <c r="E1006" s="7" t="s">
        <v>60</v>
      </c>
      <c r="F1006" s="8">
        <v>14</v>
      </c>
    </row>
    <row r="1007" spans="2:6" x14ac:dyDescent="0.2">
      <c r="B1007" s="5">
        <v>63263</v>
      </c>
      <c r="C1007" s="6">
        <v>43878</v>
      </c>
      <c r="D1007" s="7" t="s">
        <v>55</v>
      </c>
      <c r="E1007" s="7" t="s">
        <v>73</v>
      </c>
      <c r="F1007" s="8">
        <v>22</v>
      </c>
    </row>
    <row r="1008" spans="2:6" x14ac:dyDescent="0.2">
      <c r="B1008" s="5">
        <v>63264</v>
      </c>
      <c r="C1008" s="6">
        <v>43878</v>
      </c>
      <c r="D1008" s="7" t="s">
        <v>88</v>
      </c>
      <c r="E1008" s="7" t="s">
        <v>61</v>
      </c>
      <c r="F1008" s="8">
        <v>17</v>
      </c>
    </row>
    <row r="1009" spans="2:6" x14ac:dyDescent="0.2">
      <c r="B1009" s="5">
        <v>63265</v>
      </c>
      <c r="C1009" s="6">
        <v>43878</v>
      </c>
      <c r="D1009" s="7" t="s">
        <v>59</v>
      </c>
      <c r="E1009" s="7" t="s">
        <v>46</v>
      </c>
      <c r="F1009" s="8">
        <v>17</v>
      </c>
    </row>
    <row r="1010" spans="2:6" x14ac:dyDescent="0.2">
      <c r="B1010" s="5">
        <v>63266</v>
      </c>
      <c r="C1010" s="6">
        <v>43878</v>
      </c>
      <c r="D1010" s="7" t="s">
        <v>59</v>
      </c>
      <c r="E1010" s="7" t="s">
        <v>78</v>
      </c>
      <c r="F1010" s="8">
        <v>17.5</v>
      </c>
    </row>
    <row r="1011" spans="2:6" x14ac:dyDescent="0.2">
      <c r="B1011" s="5">
        <v>63267</v>
      </c>
      <c r="C1011" s="6">
        <v>43878</v>
      </c>
      <c r="D1011" s="7" t="s">
        <v>55</v>
      </c>
      <c r="E1011" s="7" t="s">
        <v>18</v>
      </c>
      <c r="F1011" s="8">
        <v>20</v>
      </c>
    </row>
    <row r="1012" spans="2:6" x14ac:dyDescent="0.2">
      <c r="B1012" s="5">
        <v>63268</v>
      </c>
      <c r="C1012" s="6">
        <v>43878</v>
      </c>
      <c r="D1012" s="7" t="s">
        <v>55</v>
      </c>
      <c r="E1012" s="7" t="s">
        <v>71</v>
      </c>
      <c r="F1012" s="8">
        <v>22</v>
      </c>
    </row>
    <row r="1013" spans="2:6" x14ac:dyDescent="0.2">
      <c r="B1013" s="5">
        <v>63269</v>
      </c>
      <c r="C1013" s="6">
        <v>43878</v>
      </c>
      <c r="D1013" s="7" t="s">
        <v>88</v>
      </c>
      <c r="E1013" s="7" t="s">
        <v>28</v>
      </c>
      <c r="F1013" s="8">
        <v>14</v>
      </c>
    </row>
    <row r="1014" spans="2:6" x14ac:dyDescent="0.2">
      <c r="B1014" s="5">
        <v>63270</v>
      </c>
      <c r="C1014" s="6">
        <v>43878</v>
      </c>
      <c r="D1014" s="7" t="s">
        <v>88</v>
      </c>
      <c r="E1014" s="7" t="s">
        <v>73</v>
      </c>
      <c r="F1014" s="8">
        <v>22</v>
      </c>
    </row>
    <row r="1015" spans="2:6" x14ac:dyDescent="0.2">
      <c r="B1015" s="5">
        <v>63271</v>
      </c>
      <c r="C1015" s="6">
        <v>43878</v>
      </c>
      <c r="D1015" s="7" t="s">
        <v>88</v>
      </c>
      <c r="E1015" s="7" t="s">
        <v>14</v>
      </c>
      <c r="F1015" s="8">
        <v>21</v>
      </c>
    </row>
    <row r="1016" spans="2:6" x14ac:dyDescent="0.2">
      <c r="B1016" s="5">
        <v>63272</v>
      </c>
      <c r="C1016" s="6">
        <v>43878</v>
      </c>
      <c r="D1016" s="7" t="s">
        <v>55</v>
      </c>
      <c r="E1016" s="7" t="s">
        <v>82</v>
      </c>
      <c r="F1016" s="8">
        <v>19</v>
      </c>
    </row>
    <row r="1017" spans="2:6" x14ac:dyDescent="0.2">
      <c r="B1017" s="5">
        <v>63273</v>
      </c>
      <c r="C1017" s="6">
        <v>43878</v>
      </c>
      <c r="D1017" s="7" t="s">
        <v>88</v>
      </c>
      <c r="E1017" s="7" t="s">
        <v>83</v>
      </c>
      <c r="F1017" s="8">
        <v>14</v>
      </c>
    </row>
    <row r="1018" spans="2:6" x14ac:dyDescent="0.2">
      <c r="B1018" s="5">
        <v>63274</v>
      </c>
      <c r="C1018" s="6">
        <v>43878</v>
      </c>
      <c r="D1018" s="7" t="s">
        <v>88</v>
      </c>
      <c r="E1018" s="7" t="s">
        <v>73</v>
      </c>
      <c r="F1018" s="8">
        <v>22</v>
      </c>
    </row>
    <row r="1019" spans="2:6" x14ac:dyDescent="0.2">
      <c r="B1019" s="5">
        <v>63275</v>
      </c>
      <c r="C1019" s="6">
        <v>43878</v>
      </c>
      <c r="D1019" s="7" t="s">
        <v>59</v>
      </c>
      <c r="E1019" s="7" t="s">
        <v>46</v>
      </c>
      <c r="F1019" s="8">
        <v>17</v>
      </c>
    </row>
    <row r="1020" spans="2:6" x14ac:dyDescent="0.2">
      <c r="B1020" s="5">
        <v>63276</v>
      </c>
      <c r="C1020" s="6">
        <v>43878</v>
      </c>
      <c r="D1020" s="7" t="s">
        <v>88</v>
      </c>
      <c r="E1020" s="7" t="s">
        <v>68</v>
      </c>
      <c r="F1020" s="8">
        <v>13</v>
      </c>
    </row>
    <row r="1021" spans="2:6" x14ac:dyDescent="0.2">
      <c r="B1021" s="5">
        <v>63277</v>
      </c>
      <c r="C1021" s="6">
        <v>43878</v>
      </c>
      <c r="D1021" s="7" t="s">
        <v>88</v>
      </c>
      <c r="E1021" s="7" t="s">
        <v>7</v>
      </c>
      <c r="F1021" s="8">
        <v>21</v>
      </c>
    </row>
    <row r="1022" spans="2:6" x14ac:dyDescent="0.2">
      <c r="B1022" s="5">
        <v>63278</v>
      </c>
      <c r="C1022" s="6">
        <v>43878</v>
      </c>
      <c r="D1022" s="7" t="s">
        <v>55</v>
      </c>
      <c r="E1022" s="7" t="s">
        <v>50</v>
      </c>
      <c r="F1022" s="8">
        <v>20</v>
      </c>
    </row>
    <row r="1023" spans="2:6" x14ac:dyDescent="0.2">
      <c r="B1023" s="5">
        <v>63279</v>
      </c>
      <c r="C1023" s="6">
        <v>43878</v>
      </c>
      <c r="D1023" s="7" t="s">
        <v>55</v>
      </c>
      <c r="E1023" s="7" t="s">
        <v>82</v>
      </c>
      <c r="F1023" s="8">
        <v>19</v>
      </c>
    </row>
    <row r="1024" spans="2:6" x14ac:dyDescent="0.2">
      <c r="B1024" s="5">
        <v>63280</v>
      </c>
      <c r="C1024" s="6" t="s">
        <v>91</v>
      </c>
      <c r="D1024" s="7"/>
      <c r="E1024" s="7"/>
      <c r="F1024" s="8"/>
    </row>
    <row r="1025" spans="2:6" x14ac:dyDescent="0.2">
      <c r="B1025" s="5">
        <v>63281</v>
      </c>
      <c r="C1025" s="6">
        <v>43878</v>
      </c>
      <c r="D1025" s="7" t="s">
        <v>88</v>
      </c>
      <c r="E1025" s="7" t="s">
        <v>60</v>
      </c>
      <c r="F1025" s="8">
        <v>14</v>
      </c>
    </row>
    <row r="1026" spans="2:6" x14ac:dyDescent="0.2">
      <c r="B1026" s="5">
        <v>63282</v>
      </c>
      <c r="C1026" s="6">
        <v>43878</v>
      </c>
      <c r="D1026" s="7" t="s">
        <v>55</v>
      </c>
      <c r="E1026" s="7" t="s">
        <v>71</v>
      </c>
      <c r="F1026" s="8">
        <v>22</v>
      </c>
    </row>
    <row r="1027" spans="2:6" x14ac:dyDescent="0.2">
      <c r="B1027" s="5">
        <v>63283</v>
      </c>
      <c r="C1027" s="6">
        <v>43878</v>
      </c>
      <c r="D1027" s="7" t="s">
        <v>59</v>
      </c>
      <c r="E1027" s="7" t="s">
        <v>78</v>
      </c>
      <c r="F1027" s="8">
        <v>17.5</v>
      </c>
    </row>
    <row r="1028" spans="2:6" x14ac:dyDescent="0.2">
      <c r="B1028" s="5">
        <v>63284</v>
      </c>
      <c r="C1028" s="6">
        <v>43878</v>
      </c>
      <c r="D1028" s="7" t="s">
        <v>55</v>
      </c>
      <c r="E1028" s="7" t="s">
        <v>18</v>
      </c>
      <c r="F1028" s="8">
        <v>20</v>
      </c>
    </row>
    <row r="1029" spans="2:6" x14ac:dyDescent="0.2">
      <c r="B1029" s="5">
        <v>63285</v>
      </c>
      <c r="C1029" s="6">
        <v>43878</v>
      </c>
      <c r="D1029" s="7" t="s">
        <v>88</v>
      </c>
      <c r="E1029" s="7" t="s">
        <v>28</v>
      </c>
      <c r="F1029" s="8">
        <v>14</v>
      </c>
    </row>
    <row r="1030" spans="2:6" x14ac:dyDescent="0.2">
      <c r="B1030" s="5">
        <v>63286</v>
      </c>
      <c r="C1030" s="6">
        <v>43878</v>
      </c>
      <c r="D1030" s="7" t="s">
        <v>55</v>
      </c>
      <c r="E1030" s="7" t="s">
        <v>14</v>
      </c>
      <c r="F1030" s="8">
        <v>21</v>
      </c>
    </row>
    <row r="1031" spans="2:6" x14ac:dyDescent="0.2">
      <c r="B1031" s="5">
        <v>63287</v>
      </c>
      <c r="C1031" s="6">
        <v>43878</v>
      </c>
      <c r="D1031" s="7" t="s">
        <v>55</v>
      </c>
      <c r="E1031" s="7" t="s">
        <v>50</v>
      </c>
      <c r="F1031" s="8">
        <v>20</v>
      </c>
    </row>
    <row r="1032" spans="2:6" x14ac:dyDescent="0.2">
      <c r="B1032" s="5">
        <v>63288</v>
      </c>
      <c r="C1032" s="6">
        <v>43878</v>
      </c>
      <c r="D1032" s="7" t="s">
        <v>59</v>
      </c>
      <c r="E1032" s="7" t="s">
        <v>83</v>
      </c>
      <c r="F1032" s="8">
        <v>14</v>
      </c>
    </row>
    <row r="1033" spans="2:6" x14ac:dyDescent="0.2">
      <c r="B1033" s="5">
        <v>63289</v>
      </c>
      <c r="C1033" s="6">
        <v>43878</v>
      </c>
      <c r="D1033" s="7" t="s">
        <v>88</v>
      </c>
      <c r="E1033" s="7" t="s">
        <v>73</v>
      </c>
      <c r="F1033" s="8">
        <v>22</v>
      </c>
    </row>
    <row r="1034" spans="2:6" x14ac:dyDescent="0.2">
      <c r="B1034" s="5">
        <v>63290</v>
      </c>
      <c r="C1034" s="6">
        <v>43878</v>
      </c>
      <c r="D1034" s="7" t="s">
        <v>88</v>
      </c>
      <c r="E1034" s="7" t="s">
        <v>68</v>
      </c>
      <c r="F1034" s="8">
        <v>13</v>
      </c>
    </row>
    <row r="1035" spans="2:6" x14ac:dyDescent="0.2">
      <c r="B1035" s="5">
        <v>63291</v>
      </c>
      <c r="C1035" s="6">
        <v>43878</v>
      </c>
      <c r="D1035" s="7" t="s">
        <v>59</v>
      </c>
      <c r="E1035" s="7" t="s">
        <v>46</v>
      </c>
      <c r="F1035" s="8">
        <v>17</v>
      </c>
    </row>
    <row r="1036" spans="2:6" x14ac:dyDescent="0.2">
      <c r="B1036" s="5">
        <v>63292</v>
      </c>
      <c r="C1036" s="6">
        <v>43878</v>
      </c>
      <c r="D1036" s="7" t="s">
        <v>88</v>
      </c>
      <c r="E1036" s="7" t="s">
        <v>60</v>
      </c>
      <c r="F1036" s="8">
        <v>14</v>
      </c>
    </row>
    <row r="1037" spans="2:6" x14ac:dyDescent="0.2">
      <c r="B1037" s="5">
        <v>63293</v>
      </c>
      <c r="C1037" s="6">
        <v>43878</v>
      </c>
      <c r="D1037" s="7" t="s">
        <v>55</v>
      </c>
      <c r="E1037" s="7" t="s">
        <v>82</v>
      </c>
      <c r="F1037" s="8">
        <v>19</v>
      </c>
    </row>
    <row r="1038" spans="2:6" x14ac:dyDescent="0.2">
      <c r="B1038" s="5">
        <v>63294</v>
      </c>
      <c r="C1038" s="6">
        <v>43878</v>
      </c>
      <c r="D1038" s="7" t="s">
        <v>59</v>
      </c>
      <c r="E1038" s="7" t="s">
        <v>78</v>
      </c>
      <c r="F1038" s="8">
        <v>17.5</v>
      </c>
    </row>
    <row r="1039" spans="2:6" x14ac:dyDescent="0.2">
      <c r="B1039" s="5">
        <v>63295</v>
      </c>
      <c r="C1039" s="6">
        <v>43878</v>
      </c>
      <c r="D1039" s="7" t="s">
        <v>55</v>
      </c>
      <c r="E1039" s="7" t="s">
        <v>7</v>
      </c>
      <c r="F1039" s="8">
        <v>21</v>
      </c>
    </row>
    <row r="1040" spans="2:6" x14ac:dyDescent="0.2">
      <c r="B1040" s="5">
        <v>63296</v>
      </c>
      <c r="C1040" s="6">
        <v>43878</v>
      </c>
      <c r="D1040" s="7" t="s">
        <v>88</v>
      </c>
      <c r="E1040" s="7" t="s">
        <v>68</v>
      </c>
      <c r="F1040" s="8">
        <v>13</v>
      </c>
    </row>
    <row r="1041" spans="2:6" x14ac:dyDescent="0.2">
      <c r="B1041" s="5">
        <v>63297</v>
      </c>
      <c r="C1041" s="6">
        <v>43878</v>
      </c>
      <c r="D1041" s="7" t="s">
        <v>55</v>
      </c>
      <c r="E1041" s="7" t="s">
        <v>18</v>
      </c>
      <c r="F1041" s="8">
        <v>20</v>
      </c>
    </row>
    <row r="1042" spans="2:6" x14ac:dyDescent="0.2">
      <c r="B1042" s="5">
        <v>63298</v>
      </c>
      <c r="C1042" s="6">
        <v>43878</v>
      </c>
      <c r="D1042" s="7" t="s">
        <v>88</v>
      </c>
      <c r="E1042" s="7" t="s">
        <v>61</v>
      </c>
      <c r="F1042" s="8">
        <v>17</v>
      </c>
    </row>
    <row r="1043" spans="2:6" x14ac:dyDescent="0.2">
      <c r="B1043" s="5">
        <v>63299</v>
      </c>
      <c r="C1043" s="6">
        <v>43878</v>
      </c>
      <c r="D1043" s="7" t="s">
        <v>55</v>
      </c>
      <c r="E1043" s="7" t="s">
        <v>71</v>
      </c>
      <c r="F1043" s="8">
        <v>22</v>
      </c>
    </row>
    <row r="1044" spans="2:6" x14ac:dyDescent="0.2">
      <c r="B1044" s="5">
        <v>63300</v>
      </c>
      <c r="C1044" s="6">
        <v>43878</v>
      </c>
      <c r="D1044" s="7" t="s">
        <v>59</v>
      </c>
      <c r="E1044" s="7" t="s">
        <v>83</v>
      </c>
      <c r="F1044" s="8">
        <v>14</v>
      </c>
    </row>
    <row r="1045" spans="2:6" x14ac:dyDescent="0.2">
      <c r="B1045" s="5">
        <v>63301</v>
      </c>
      <c r="C1045" s="6">
        <v>43878</v>
      </c>
      <c r="D1045" s="7" t="s">
        <v>59</v>
      </c>
      <c r="E1045" s="7" t="s">
        <v>46</v>
      </c>
      <c r="F1045" s="8">
        <v>17</v>
      </c>
    </row>
    <row r="1046" spans="2:6" x14ac:dyDescent="0.2">
      <c r="B1046" s="5">
        <v>63302</v>
      </c>
      <c r="C1046" s="6">
        <v>43878</v>
      </c>
      <c r="D1046" s="7" t="s">
        <v>55</v>
      </c>
      <c r="E1046" s="7" t="s">
        <v>7</v>
      </c>
      <c r="F1046" s="8">
        <v>21</v>
      </c>
    </row>
    <row r="1047" spans="2:6" x14ac:dyDescent="0.2">
      <c r="B1047" s="5">
        <v>63303</v>
      </c>
      <c r="C1047" s="6">
        <v>43878</v>
      </c>
      <c r="D1047" s="7" t="s">
        <v>88</v>
      </c>
      <c r="E1047" s="7" t="s">
        <v>60</v>
      </c>
      <c r="F1047" s="8">
        <v>14</v>
      </c>
    </row>
    <row r="1048" spans="2:6" x14ac:dyDescent="0.2">
      <c r="B1048" s="5">
        <v>63304</v>
      </c>
      <c r="C1048" s="6">
        <v>43878</v>
      </c>
      <c r="D1048" s="7" t="s">
        <v>55</v>
      </c>
      <c r="E1048" s="7" t="s">
        <v>82</v>
      </c>
      <c r="F1048" s="8">
        <v>19</v>
      </c>
    </row>
    <row r="1049" spans="2:6" x14ac:dyDescent="0.2">
      <c r="B1049" s="5">
        <v>63305</v>
      </c>
      <c r="C1049" s="6">
        <v>43878</v>
      </c>
      <c r="D1049" s="7" t="s">
        <v>88</v>
      </c>
      <c r="E1049" s="7" t="s">
        <v>28</v>
      </c>
      <c r="F1049" s="8">
        <v>14</v>
      </c>
    </row>
    <row r="1050" spans="2:6" x14ac:dyDescent="0.2">
      <c r="B1050" s="5">
        <v>63306</v>
      </c>
      <c r="C1050" s="6">
        <v>43878</v>
      </c>
      <c r="D1050" s="7" t="s">
        <v>59</v>
      </c>
      <c r="E1050" s="7" t="s">
        <v>78</v>
      </c>
      <c r="F1050" s="8">
        <v>17.5</v>
      </c>
    </row>
    <row r="1051" spans="2:6" x14ac:dyDescent="0.2">
      <c r="B1051" s="5">
        <v>63307</v>
      </c>
      <c r="C1051" s="6">
        <v>43878</v>
      </c>
      <c r="D1051" s="7" t="s">
        <v>88</v>
      </c>
      <c r="E1051" s="7" t="s">
        <v>71</v>
      </c>
      <c r="F1051" s="8">
        <v>22</v>
      </c>
    </row>
    <row r="1052" spans="2:6" x14ac:dyDescent="0.2">
      <c r="B1052" s="5">
        <v>63308</v>
      </c>
      <c r="C1052" s="6">
        <v>43878</v>
      </c>
      <c r="D1052" s="7" t="s">
        <v>88</v>
      </c>
      <c r="E1052" s="7" t="s">
        <v>73</v>
      </c>
      <c r="F1052" s="8">
        <v>22</v>
      </c>
    </row>
    <row r="1053" spans="2:6" x14ac:dyDescent="0.2">
      <c r="B1053" s="5">
        <v>63309</v>
      </c>
      <c r="C1053" s="6">
        <v>43878</v>
      </c>
      <c r="D1053" s="7" t="s">
        <v>59</v>
      </c>
      <c r="E1053" s="7" t="s">
        <v>83</v>
      </c>
      <c r="F1053" s="8">
        <v>14</v>
      </c>
    </row>
    <row r="1054" spans="2:6" x14ac:dyDescent="0.2">
      <c r="B1054" s="5">
        <v>63310</v>
      </c>
      <c r="C1054" s="6">
        <v>43878</v>
      </c>
      <c r="D1054" s="7" t="s">
        <v>59</v>
      </c>
      <c r="E1054" s="7" t="s">
        <v>46</v>
      </c>
      <c r="F1054" s="8">
        <v>17</v>
      </c>
    </row>
    <row r="1055" spans="2:6" x14ac:dyDescent="0.2">
      <c r="B1055" s="5">
        <v>63311</v>
      </c>
      <c r="C1055" s="6">
        <v>43878</v>
      </c>
      <c r="D1055" s="7" t="s">
        <v>55</v>
      </c>
      <c r="E1055" s="7" t="s">
        <v>18</v>
      </c>
      <c r="F1055" s="8">
        <v>20</v>
      </c>
    </row>
    <row r="1056" spans="2:6" x14ac:dyDescent="0.2">
      <c r="B1056" s="5">
        <v>63312</v>
      </c>
      <c r="C1056" s="6">
        <v>43878</v>
      </c>
      <c r="D1056" s="7" t="s">
        <v>88</v>
      </c>
      <c r="E1056" s="7" t="s">
        <v>61</v>
      </c>
      <c r="F1056" s="8">
        <v>17</v>
      </c>
    </row>
    <row r="1057" spans="2:6" x14ac:dyDescent="0.2">
      <c r="B1057" s="5">
        <v>63313</v>
      </c>
      <c r="C1057" s="6" t="s">
        <v>91</v>
      </c>
      <c r="D1057" s="7"/>
      <c r="E1057" s="7"/>
      <c r="F1057" s="8"/>
    </row>
    <row r="1058" spans="2:6" x14ac:dyDescent="0.2">
      <c r="B1058" s="5">
        <v>63314</v>
      </c>
      <c r="C1058" s="6">
        <v>43878</v>
      </c>
      <c r="D1058" s="7" t="s">
        <v>55</v>
      </c>
      <c r="E1058" s="7" t="s">
        <v>50</v>
      </c>
      <c r="F1058" s="8">
        <v>20</v>
      </c>
    </row>
    <row r="1059" spans="2:6" x14ac:dyDescent="0.2">
      <c r="B1059" s="5">
        <v>63315</v>
      </c>
      <c r="C1059" s="6">
        <v>43878</v>
      </c>
      <c r="D1059" s="7" t="s">
        <v>88</v>
      </c>
      <c r="E1059" s="7" t="s">
        <v>60</v>
      </c>
      <c r="F1059" s="8">
        <v>14</v>
      </c>
    </row>
    <row r="1060" spans="2:6" x14ac:dyDescent="0.2">
      <c r="B1060" s="5">
        <v>63316</v>
      </c>
      <c r="C1060" s="6">
        <v>43878</v>
      </c>
      <c r="D1060" s="7" t="s">
        <v>88</v>
      </c>
      <c r="E1060" s="7" t="s">
        <v>82</v>
      </c>
      <c r="F1060" s="8">
        <v>19</v>
      </c>
    </row>
    <row r="1061" spans="2:6" x14ac:dyDescent="0.2">
      <c r="B1061" s="5">
        <v>63317</v>
      </c>
      <c r="C1061" s="6">
        <v>43879</v>
      </c>
      <c r="D1061" s="7" t="s">
        <v>55</v>
      </c>
      <c r="E1061" s="7" t="s">
        <v>73</v>
      </c>
      <c r="F1061" s="8">
        <v>22</v>
      </c>
    </row>
    <row r="1062" spans="2:6" x14ac:dyDescent="0.2">
      <c r="B1062" s="5">
        <v>63318</v>
      </c>
      <c r="C1062" s="6">
        <v>43879</v>
      </c>
      <c r="D1062" s="7" t="s">
        <v>55</v>
      </c>
      <c r="E1062" s="7" t="s">
        <v>71</v>
      </c>
      <c r="F1062" s="8">
        <v>22</v>
      </c>
    </row>
    <row r="1063" spans="2:6" x14ac:dyDescent="0.2">
      <c r="B1063" s="5">
        <v>63319</v>
      </c>
      <c r="C1063" s="6">
        <v>43879</v>
      </c>
      <c r="D1063" s="7" t="s">
        <v>55</v>
      </c>
      <c r="E1063" s="7" t="s">
        <v>7</v>
      </c>
      <c r="F1063" s="8">
        <v>21</v>
      </c>
    </row>
    <row r="1064" spans="2:6" x14ac:dyDescent="0.2">
      <c r="B1064" s="5">
        <v>63320</v>
      </c>
      <c r="C1064" s="6">
        <v>43879</v>
      </c>
      <c r="D1064" s="7" t="s">
        <v>55</v>
      </c>
      <c r="E1064" s="7" t="s">
        <v>50</v>
      </c>
      <c r="F1064" s="8">
        <v>20</v>
      </c>
    </row>
    <row r="1065" spans="2:6" x14ac:dyDescent="0.2">
      <c r="B1065" s="5">
        <v>63321</v>
      </c>
      <c r="C1065" s="6">
        <v>43879</v>
      </c>
      <c r="D1065" s="7" t="s">
        <v>55</v>
      </c>
      <c r="E1065" s="7" t="s">
        <v>73</v>
      </c>
      <c r="F1065" s="8">
        <v>22</v>
      </c>
    </row>
    <row r="1066" spans="2:6" x14ac:dyDescent="0.2">
      <c r="B1066" s="5">
        <v>63322</v>
      </c>
      <c r="C1066" s="6">
        <v>43879</v>
      </c>
      <c r="D1066" s="7" t="s">
        <v>55</v>
      </c>
      <c r="E1066" s="7" t="s">
        <v>71</v>
      </c>
      <c r="F1066" s="8">
        <v>22</v>
      </c>
    </row>
    <row r="1067" spans="2:6" x14ac:dyDescent="0.2">
      <c r="B1067" s="5">
        <v>63323</v>
      </c>
      <c r="C1067" s="6">
        <v>43879</v>
      </c>
      <c r="D1067" s="7" t="s">
        <v>55</v>
      </c>
      <c r="E1067" s="7" t="s">
        <v>7</v>
      </c>
      <c r="F1067" s="8">
        <v>21</v>
      </c>
    </row>
    <row r="1068" spans="2:6" x14ac:dyDescent="0.2">
      <c r="B1068" s="5">
        <v>63324</v>
      </c>
      <c r="C1068" s="6">
        <v>43879</v>
      </c>
      <c r="D1068" s="7" t="s">
        <v>55</v>
      </c>
      <c r="E1068" s="7" t="s">
        <v>50</v>
      </c>
      <c r="F1068" s="8">
        <v>20</v>
      </c>
    </row>
    <row r="1069" spans="2:6" x14ac:dyDescent="0.2">
      <c r="B1069" s="5">
        <v>63325</v>
      </c>
      <c r="C1069" s="6">
        <v>43879</v>
      </c>
      <c r="D1069" s="7" t="s">
        <v>55</v>
      </c>
      <c r="E1069" s="7" t="s">
        <v>71</v>
      </c>
      <c r="F1069" s="8">
        <v>22</v>
      </c>
    </row>
    <row r="1070" spans="2:6" x14ac:dyDescent="0.2">
      <c r="B1070" s="5">
        <v>63326</v>
      </c>
      <c r="C1070" s="6">
        <v>43879</v>
      </c>
      <c r="D1070" s="7" t="s">
        <v>59</v>
      </c>
      <c r="E1070" s="7" t="s">
        <v>83</v>
      </c>
      <c r="F1070" s="8">
        <v>14</v>
      </c>
    </row>
    <row r="1071" spans="2:6" x14ac:dyDescent="0.2">
      <c r="B1071" s="5">
        <v>63327</v>
      </c>
      <c r="C1071" s="6">
        <v>43879</v>
      </c>
      <c r="D1071" s="7" t="s">
        <v>59</v>
      </c>
      <c r="E1071" s="7" t="s">
        <v>16</v>
      </c>
      <c r="F1071" s="8">
        <v>17</v>
      </c>
    </row>
    <row r="1072" spans="2:6" x14ac:dyDescent="0.2">
      <c r="B1072" s="5">
        <v>63328</v>
      </c>
      <c r="C1072" s="6">
        <v>43879</v>
      </c>
      <c r="D1072" s="7" t="s">
        <v>88</v>
      </c>
      <c r="E1072" s="7" t="s">
        <v>61</v>
      </c>
      <c r="F1072" s="8">
        <v>17</v>
      </c>
    </row>
    <row r="1073" spans="2:6" x14ac:dyDescent="0.2">
      <c r="B1073" s="5">
        <v>63329</v>
      </c>
      <c r="C1073" s="6">
        <v>43879</v>
      </c>
      <c r="D1073" s="7" t="s">
        <v>88</v>
      </c>
      <c r="E1073" s="7" t="s">
        <v>28</v>
      </c>
      <c r="F1073" s="8">
        <v>14</v>
      </c>
    </row>
    <row r="1074" spans="2:6" x14ac:dyDescent="0.2">
      <c r="B1074" s="5">
        <v>63330</v>
      </c>
      <c r="C1074" s="6">
        <v>43879</v>
      </c>
      <c r="D1074" s="7" t="s">
        <v>59</v>
      </c>
      <c r="E1074" s="7" t="s">
        <v>46</v>
      </c>
      <c r="F1074" s="8">
        <v>17</v>
      </c>
    </row>
    <row r="1075" spans="2:6" x14ac:dyDescent="0.2">
      <c r="B1075" s="5">
        <v>63331</v>
      </c>
      <c r="C1075" s="6">
        <v>43879</v>
      </c>
      <c r="D1075" s="7" t="s">
        <v>59</v>
      </c>
      <c r="E1075" s="7" t="s">
        <v>46</v>
      </c>
      <c r="F1075" s="8">
        <v>17</v>
      </c>
    </row>
    <row r="1076" spans="2:6" x14ac:dyDescent="0.2">
      <c r="B1076" s="5">
        <v>63332</v>
      </c>
      <c r="C1076" s="6">
        <v>43879</v>
      </c>
      <c r="D1076" s="7" t="s">
        <v>59</v>
      </c>
      <c r="E1076" s="7" t="s">
        <v>78</v>
      </c>
      <c r="F1076" s="8">
        <v>17.5</v>
      </c>
    </row>
    <row r="1077" spans="2:6" x14ac:dyDescent="0.2">
      <c r="B1077" s="5">
        <v>63333</v>
      </c>
      <c r="C1077" s="6" t="s">
        <v>22</v>
      </c>
      <c r="D1077" s="7"/>
      <c r="E1077" s="7"/>
      <c r="F1077" s="8"/>
    </row>
    <row r="1078" spans="2:6" x14ac:dyDescent="0.2">
      <c r="B1078" s="5">
        <v>63334</v>
      </c>
      <c r="C1078" s="6">
        <v>43879</v>
      </c>
      <c r="D1078" s="7" t="s">
        <v>88</v>
      </c>
      <c r="E1078" s="7" t="s">
        <v>83</v>
      </c>
      <c r="F1078" s="8">
        <v>14</v>
      </c>
    </row>
    <row r="1079" spans="2:6" x14ac:dyDescent="0.2">
      <c r="B1079" s="5">
        <v>63335</v>
      </c>
      <c r="C1079" s="6">
        <v>43879</v>
      </c>
      <c r="D1079" s="7" t="s">
        <v>59</v>
      </c>
      <c r="E1079" s="7" t="s">
        <v>78</v>
      </c>
      <c r="F1079" s="8">
        <v>17.5</v>
      </c>
    </row>
    <row r="1080" spans="2:6" x14ac:dyDescent="0.2">
      <c r="B1080" s="5">
        <v>63336</v>
      </c>
      <c r="C1080" s="6">
        <v>43879</v>
      </c>
      <c r="D1080" s="7" t="s">
        <v>88</v>
      </c>
      <c r="E1080" s="7" t="s">
        <v>28</v>
      </c>
      <c r="F1080" s="8">
        <v>14</v>
      </c>
    </row>
    <row r="1081" spans="2:6" x14ac:dyDescent="0.2">
      <c r="B1081" s="5">
        <v>63337</v>
      </c>
      <c r="C1081" s="6">
        <v>43879</v>
      </c>
      <c r="D1081" s="7" t="s">
        <v>88</v>
      </c>
      <c r="E1081" s="7" t="s">
        <v>60</v>
      </c>
      <c r="F1081" s="8">
        <v>14</v>
      </c>
    </row>
    <row r="1082" spans="2:6" x14ac:dyDescent="0.2">
      <c r="B1082" s="5">
        <v>63338</v>
      </c>
      <c r="C1082" s="6">
        <v>43879</v>
      </c>
      <c r="D1082" s="7" t="s">
        <v>55</v>
      </c>
      <c r="E1082" s="7" t="s">
        <v>73</v>
      </c>
      <c r="F1082" s="8">
        <v>22</v>
      </c>
    </row>
    <row r="1083" spans="2:6" x14ac:dyDescent="0.2">
      <c r="B1083" s="5">
        <v>63339</v>
      </c>
      <c r="C1083" s="6">
        <v>43879</v>
      </c>
      <c r="D1083" s="7" t="s">
        <v>59</v>
      </c>
      <c r="E1083" s="7" t="s">
        <v>16</v>
      </c>
      <c r="F1083" s="8">
        <v>17</v>
      </c>
    </row>
    <row r="1084" spans="2:6" x14ac:dyDescent="0.2">
      <c r="B1084" s="5">
        <v>63340</v>
      </c>
      <c r="C1084" s="6">
        <v>43879</v>
      </c>
      <c r="D1084" s="7" t="s">
        <v>88</v>
      </c>
      <c r="E1084" s="7" t="s">
        <v>61</v>
      </c>
      <c r="F1084" s="8">
        <v>17</v>
      </c>
    </row>
    <row r="1085" spans="2:6" x14ac:dyDescent="0.2">
      <c r="B1085" s="5">
        <v>63341</v>
      </c>
      <c r="C1085" s="6">
        <v>43879</v>
      </c>
      <c r="D1085" s="7" t="s">
        <v>59</v>
      </c>
      <c r="E1085" s="7" t="s">
        <v>83</v>
      </c>
      <c r="F1085" s="8">
        <v>14</v>
      </c>
    </row>
    <row r="1086" spans="2:6" x14ac:dyDescent="0.2">
      <c r="B1086" s="5">
        <v>63342</v>
      </c>
      <c r="C1086" s="6">
        <v>43879</v>
      </c>
      <c r="D1086" s="7" t="s">
        <v>59</v>
      </c>
      <c r="E1086" s="7" t="s">
        <v>46</v>
      </c>
      <c r="F1086" s="8">
        <v>17</v>
      </c>
    </row>
    <row r="1087" spans="2:6" x14ac:dyDescent="0.2">
      <c r="B1087" s="5">
        <v>63343</v>
      </c>
      <c r="C1087" s="6">
        <v>43879</v>
      </c>
      <c r="D1087" s="7" t="s">
        <v>55</v>
      </c>
      <c r="E1087" s="7" t="s">
        <v>50</v>
      </c>
      <c r="F1087" s="8">
        <v>20</v>
      </c>
    </row>
    <row r="1088" spans="2:6" x14ac:dyDescent="0.2">
      <c r="B1088" s="5">
        <v>63344</v>
      </c>
      <c r="C1088" s="6">
        <v>43879</v>
      </c>
      <c r="D1088" s="7" t="s">
        <v>55</v>
      </c>
      <c r="E1088" s="7" t="s">
        <v>73</v>
      </c>
      <c r="F1088" s="8">
        <v>22</v>
      </c>
    </row>
    <row r="1089" spans="2:6" x14ac:dyDescent="0.2">
      <c r="B1089" s="5">
        <v>63345</v>
      </c>
      <c r="C1089" s="6">
        <v>43879</v>
      </c>
      <c r="D1089" s="7" t="s">
        <v>59</v>
      </c>
      <c r="E1089" s="7" t="s">
        <v>78</v>
      </c>
      <c r="F1089" s="8">
        <v>17.5</v>
      </c>
    </row>
    <row r="1090" spans="2:6" x14ac:dyDescent="0.2">
      <c r="B1090" s="5">
        <v>63346</v>
      </c>
      <c r="C1090" s="6">
        <v>43879</v>
      </c>
      <c r="D1090" s="7" t="s">
        <v>55</v>
      </c>
      <c r="E1090" s="7" t="s">
        <v>71</v>
      </c>
      <c r="F1090" s="8">
        <v>22</v>
      </c>
    </row>
    <row r="1091" spans="2:6" x14ac:dyDescent="0.2">
      <c r="B1091" s="5">
        <v>63347</v>
      </c>
      <c r="C1091" s="6">
        <v>43879</v>
      </c>
      <c r="D1091" s="7" t="s">
        <v>88</v>
      </c>
      <c r="E1091" s="7" t="s">
        <v>28</v>
      </c>
      <c r="F1091" s="8">
        <v>14</v>
      </c>
    </row>
    <row r="1092" spans="2:6" x14ac:dyDescent="0.2">
      <c r="B1092" s="5">
        <v>63348</v>
      </c>
      <c r="C1092" s="6">
        <v>43879</v>
      </c>
      <c r="D1092" s="7" t="s">
        <v>88</v>
      </c>
      <c r="E1092" s="7" t="s">
        <v>60</v>
      </c>
      <c r="F1092" s="8">
        <v>14</v>
      </c>
    </row>
    <row r="1093" spans="2:6" x14ac:dyDescent="0.2">
      <c r="B1093" s="5">
        <v>63349</v>
      </c>
      <c r="C1093" s="6">
        <v>43879</v>
      </c>
      <c r="D1093" s="7" t="s">
        <v>59</v>
      </c>
      <c r="E1093" s="7" t="s">
        <v>16</v>
      </c>
      <c r="F1093" s="8">
        <v>17</v>
      </c>
    </row>
    <row r="1094" spans="2:6" x14ac:dyDescent="0.2">
      <c r="B1094" s="5">
        <v>63350</v>
      </c>
      <c r="C1094" s="6">
        <v>43879</v>
      </c>
      <c r="D1094" s="7" t="s">
        <v>55</v>
      </c>
      <c r="E1094" s="7" t="s">
        <v>50</v>
      </c>
      <c r="F1094" s="8">
        <v>20</v>
      </c>
    </row>
    <row r="1095" spans="2:6" x14ac:dyDescent="0.2">
      <c r="B1095" s="5">
        <v>63351</v>
      </c>
      <c r="C1095" s="6">
        <v>43879</v>
      </c>
      <c r="D1095" s="7" t="s">
        <v>59</v>
      </c>
      <c r="E1095" s="7" t="s">
        <v>83</v>
      </c>
      <c r="F1095" s="8">
        <v>14</v>
      </c>
    </row>
    <row r="1096" spans="2:6" x14ac:dyDescent="0.2">
      <c r="B1096" s="5">
        <v>63352</v>
      </c>
      <c r="C1096" s="6">
        <v>43879</v>
      </c>
      <c r="D1096" s="7" t="s">
        <v>59</v>
      </c>
      <c r="E1096" s="7" t="s">
        <v>46</v>
      </c>
      <c r="F1096" s="8">
        <v>17</v>
      </c>
    </row>
    <row r="1097" spans="2:6" x14ac:dyDescent="0.2">
      <c r="B1097" s="5">
        <v>63353</v>
      </c>
      <c r="C1097" s="6">
        <v>43879</v>
      </c>
      <c r="D1097" s="7" t="s">
        <v>88</v>
      </c>
      <c r="E1097" s="7" t="s">
        <v>61</v>
      </c>
      <c r="F1097" s="8">
        <v>17</v>
      </c>
    </row>
    <row r="1098" spans="2:6" x14ac:dyDescent="0.2">
      <c r="B1098" s="5">
        <v>63354</v>
      </c>
      <c r="C1098" s="6">
        <v>43879</v>
      </c>
      <c r="D1098" s="7" t="s">
        <v>59</v>
      </c>
      <c r="E1098" s="7" t="s">
        <v>78</v>
      </c>
      <c r="F1098" s="8">
        <v>17.5</v>
      </c>
    </row>
    <row r="1099" spans="2:6" x14ac:dyDescent="0.2">
      <c r="B1099" s="5">
        <v>63355</v>
      </c>
      <c r="C1099" s="6">
        <v>43879</v>
      </c>
      <c r="D1099" s="7" t="s">
        <v>55</v>
      </c>
      <c r="E1099" s="7" t="s">
        <v>73</v>
      </c>
      <c r="F1099" s="8">
        <v>22</v>
      </c>
    </row>
    <row r="1100" spans="2:6" x14ac:dyDescent="0.2">
      <c r="B1100" s="5">
        <v>63356</v>
      </c>
      <c r="C1100" s="6">
        <v>43879</v>
      </c>
      <c r="D1100" s="7" t="s">
        <v>55</v>
      </c>
      <c r="E1100" s="7" t="s">
        <v>71</v>
      </c>
      <c r="F1100" s="8">
        <v>22</v>
      </c>
    </row>
    <row r="1101" spans="2:6" x14ac:dyDescent="0.2">
      <c r="B1101" s="5">
        <v>63357</v>
      </c>
      <c r="C1101" s="6">
        <v>43879</v>
      </c>
      <c r="D1101" s="7" t="s">
        <v>55</v>
      </c>
      <c r="E1101" s="7" t="s">
        <v>50</v>
      </c>
      <c r="F1101" s="8">
        <v>20</v>
      </c>
    </row>
    <row r="1102" spans="2:6" x14ac:dyDescent="0.2">
      <c r="B1102" s="5">
        <v>63358</v>
      </c>
      <c r="C1102" s="6">
        <v>43879</v>
      </c>
      <c r="D1102" s="7" t="s">
        <v>88</v>
      </c>
      <c r="E1102" s="7" t="s">
        <v>68</v>
      </c>
      <c r="F1102" s="8">
        <v>13</v>
      </c>
    </row>
    <row r="1103" spans="2:6" x14ac:dyDescent="0.2">
      <c r="B1103" s="5">
        <v>63359</v>
      </c>
      <c r="C1103" s="6">
        <v>43879</v>
      </c>
      <c r="D1103" s="7" t="s">
        <v>59</v>
      </c>
      <c r="E1103" s="7" t="s">
        <v>16</v>
      </c>
      <c r="F1103" s="8">
        <v>17</v>
      </c>
    </row>
    <row r="1104" spans="2:6" x14ac:dyDescent="0.2">
      <c r="B1104" s="5">
        <v>63360</v>
      </c>
      <c r="C1104" s="6">
        <v>43879</v>
      </c>
      <c r="D1104" s="7" t="s">
        <v>59</v>
      </c>
      <c r="E1104" s="7" t="s">
        <v>46</v>
      </c>
      <c r="F1104" s="8">
        <v>17</v>
      </c>
    </row>
    <row r="1105" spans="2:6" x14ac:dyDescent="0.2">
      <c r="B1105" s="5">
        <v>63361</v>
      </c>
      <c r="C1105" s="6">
        <v>43879</v>
      </c>
      <c r="D1105" s="7" t="s">
        <v>59</v>
      </c>
      <c r="E1105" s="7" t="s">
        <v>78</v>
      </c>
      <c r="F1105" s="8">
        <v>17.5</v>
      </c>
    </row>
    <row r="1106" spans="2:6" x14ac:dyDescent="0.2">
      <c r="B1106" s="5">
        <v>63362</v>
      </c>
      <c r="C1106" s="6">
        <v>43879</v>
      </c>
      <c r="D1106" s="7" t="s">
        <v>10</v>
      </c>
      <c r="E1106" s="7" t="s">
        <v>14</v>
      </c>
      <c r="F1106" s="8">
        <v>21</v>
      </c>
    </row>
    <row r="1107" spans="2:6" x14ac:dyDescent="0.2">
      <c r="B1107" s="5">
        <v>63363</v>
      </c>
      <c r="C1107" s="6">
        <v>43879</v>
      </c>
      <c r="D1107" s="7" t="s">
        <v>5</v>
      </c>
      <c r="E1107" s="7" t="s">
        <v>7</v>
      </c>
      <c r="F1107" s="8">
        <v>21</v>
      </c>
    </row>
    <row r="1108" spans="2:6" x14ac:dyDescent="0.2">
      <c r="B1108" s="5">
        <v>63364</v>
      </c>
      <c r="C1108" s="6">
        <v>43879</v>
      </c>
      <c r="D1108" s="7" t="s">
        <v>59</v>
      </c>
      <c r="E1108" s="7" t="s">
        <v>83</v>
      </c>
      <c r="F1108" s="8">
        <v>14</v>
      </c>
    </row>
    <row r="1109" spans="2:6" x14ac:dyDescent="0.2">
      <c r="B1109" s="5">
        <v>63365</v>
      </c>
      <c r="C1109" s="6">
        <v>43879</v>
      </c>
      <c r="D1109" s="7" t="s">
        <v>5</v>
      </c>
      <c r="E1109" s="7" t="s">
        <v>7</v>
      </c>
      <c r="F1109" s="8">
        <v>21</v>
      </c>
    </row>
    <row r="1110" spans="2:6" x14ac:dyDescent="0.2">
      <c r="B1110" s="5">
        <v>63366</v>
      </c>
      <c r="C1110" s="6">
        <v>43879</v>
      </c>
      <c r="D1110" s="7" t="s">
        <v>88</v>
      </c>
      <c r="E1110" s="7" t="s">
        <v>28</v>
      </c>
      <c r="F1110" s="8">
        <v>14</v>
      </c>
    </row>
    <row r="1111" spans="2:6" x14ac:dyDescent="0.2">
      <c r="B1111" s="5">
        <v>63367</v>
      </c>
      <c r="C1111" s="6">
        <v>43879</v>
      </c>
      <c r="D1111" s="7" t="s">
        <v>55</v>
      </c>
      <c r="E1111" s="7" t="s">
        <v>73</v>
      </c>
      <c r="F1111" s="8">
        <v>22</v>
      </c>
    </row>
    <row r="1112" spans="2:6" x14ac:dyDescent="0.2">
      <c r="B1112" s="5">
        <v>63368</v>
      </c>
      <c r="C1112" s="6">
        <v>43879</v>
      </c>
      <c r="D1112" s="7" t="s">
        <v>55</v>
      </c>
      <c r="E1112" s="7" t="s">
        <v>50</v>
      </c>
      <c r="F1112" s="8">
        <v>20</v>
      </c>
    </row>
    <row r="1113" spans="2:6" x14ac:dyDescent="0.2">
      <c r="B1113" s="5">
        <v>63369</v>
      </c>
      <c r="C1113" s="6">
        <v>43879</v>
      </c>
      <c r="D1113" s="7" t="s">
        <v>55</v>
      </c>
      <c r="E1113" s="7" t="s">
        <v>71</v>
      </c>
      <c r="F1113" s="8">
        <v>22</v>
      </c>
    </row>
    <row r="1114" spans="2:6" x14ac:dyDescent="0.2">
      <c r="B1114" s="5">
        <v>63370</v>
      </c>
      <c r="C1114" s="6">
        <v>43879</v>
      </c>
      <c r="D1114" s="7" t="s">
        <v>88</v>
      </c>
      <c r="E1114" s="7" t="s">
        <v>68</v>
      </c>
      <c r="F1114" s="8">
        <v>13</v>
      </c>
    </row>
    <row r="1115" spans="2:6" x14ac:dyDescent="0.2">
      <c r="B1115" s="5">
        <v>63371</v>
      </c>
      <c r="C1115" s="6">
        <v>43879</v>
      </c>
      <c r="D1115" s="7" t="s">
        <v>59</v>
      </c>
      <c r="E1115" s="7" t="s">
        <v>46</v>
      </c>
      <c r="F1115" s="8">
        <v>17</v>
      </c>
    </row>
    <row r="1116" spans="2:6" x14ac:dyDescent="0.2">
      <c r="B1116" s="5">
        <v>63372</v>
      </c>
      <c r="C1116" s="6">
        <v>43879</v>
      </c>
      <c r="D1116" s="7" t="s">
        <v>59</v>
      </c>
      <c r="E1116" s="7" t="s">
        <v>83</v>
      </c>
      <c r="F1116" s="8">
        <v>14</v>
      </c>
    </row>
    <row r="1117" spans="2:6" x14ac:dyDescent="0.2">
      <c r="B1117" s="5">
        <v>63373</v>
      </c>
      <c r="C1117" s="6">
        <v>43879</v>
      </c>
      <c r="D1117" s="7" t="s">
        <v>59</v>
      </c>
      <c r="E1117" s="7" t="s">
        <v>16</v>
      </c>
      <c r="F1117" s="8">
        <v>17</v>
      </c>
    </row>
    <row r="1118" spans="2:6" x14ac:dyDescent="0.2">
      <c r="B1118" s="5">
        <v>63374</v>
      </c>
      <c r="C1118" s="6">
        <v>43879</v>
      </c>
      <c r="D1118" s="7" t="s">
        <v>59</v>
      </c>
      <c r="E1118" s="7" t="s">
        <v>78</v>
      </c>
      <c r="F1118" s="8">
        <v>17.5</v>
      </c>
    </row>
    <row r="1119" spans="2:6" x14ac:dyDescent="0.2">
      <c r="B1119" s="5">
        <v>63375</v>
      </c>
      <c r="C1119" s="6">
        <v>43879</v>
      </c>
      <c r="D1119" s="7" t="s">
        <v>59</v>
      </c>
      <c r="E1119" s="7" t="s">
        <v>61</v>
      </c>
      <c r="F1119" s="8">
        <v>17</v>
      </c>
    </row>
    <row r="1120" spans="2:6" x14ac:dyDescent="0.2">
      <c r="B1120" s="5">
        <v>63376</v>
      </c>
      <c r="C1120" s="6">
        <v>43879</v>
      </c>
      <c r="D1120" s="7" t="s">
        <v>55</v>
      </c>
      <c r="E1120" s="7" t="s">
        <v>71</v>
      </c>
      <c r="F1120" s="8">
        <v>22</v>
      </c>
    </row>
    <row r="1121" spans="2:6" x14ac:dyDescent="0.2">
      <c r="B1121" s="5">
        <v>63377</v>
      </c>
      <c r="C1121" s="6">
        <v>43879</v>
      </c>
      <c r="D1121" s="7" t="s">
        <v>55</v>
      </c>
      <c r="E1121" s="7" t="s">
        <v>50</v>
      </c>
      <c r="F1121" s="8">
        <v>20</v>
      </c>
    </row>
    <row r="1122" spans="2:6" x14ac:dyDescent="0.2">
      <c r="B1122" s="5">
        <v>63378</v>
      </c>
      <c r="C1122" s="6">
        <v>43879</v>
      </c>
      <c r="D1122" s="7" t="s">
        <v>88</v>
      </c>
      <c r="E1122" s="7" t="s">
        <v>28</v>
      </c>
      <c r="F1122" s="8">
        <v>14</v>
      </c>
    </row>
    <row r="1123" spans="2:6" x14ac:dyDescent="0.2">
      <c r="B1123" s="5">
        <v>63379</v>
      </c>
      <c r="C1123" s="6">
        <v>43879</v>
      </c>
      <c r="D1123" s="7" t="s">
        <v>55</v>
      </c>
      <c r="E1123" s="7" t="s">
        <v>71</v>
      </c>
      <c r="F1123" s="8">
        <v>22</v>
      </c>
    </row>
    <row r="1124" spans="2:6" x14ac:dyDescent="0.2">
      <c r="B1124" s="5">
        <v>63380</v>
      </c>
      <c r="C1124" s="6">
        <v>43879</v>
      </c>
      <c r="D1124" s="7" t="s">
        <v>88</v>
      </c>
      <c r="E1124" s="7" t="s">
        <v>68</v>
      </c>
      <c r="F1124" s="8">
        <v>13</v>
      </c>
    </row>
    <row r="1125" spans="2:6" x14ac:dyDescent="0.2">
      <c r="B1125" s="5">
        <v>63381</v>
      </c>
      <c r="C1125" s="6">
        <v>43879</v>
      </c>
      <c r="D1125" s="7" t="s">
        <v>55</v>
      </c>
      <c r="E1125" s="7" t="s">
        <v>14</v>
      </c>
      <c r="F1125" s="8">
        <v>21</v>
      </c>
    </row>
    <row r="1126" spans="2:6" x14ac:dyDescent="0.2">
      <c r="B1126" s="5">
        <v>63382</v>
      </c>
      <c r="C1126" s="6">
        <v>43879</v>
      </c>
      <c r="D1126" s="7" t="s">
        <v>88</v>
      </c>
      <c r="E1126" s="7" t="s">
        <v>16</v>
      </c>
      <c r="F1126" s="8">
        <v>17</v>
      </c>
    </row>
    <row r="1127" spans="2:6" x14ac:dyDescent="0.2">
      <c r="B1127" s="5">
        <v>63383</v>
      </c>
      <c r="C1127" s="6">
        <v>43879</v>
      </c>
      <c r="D1127" s="7" t="s">
        <v>88</v>
      </c>
      <c r="E1127" s="7" t="s">
        <v>83</v>
      </c>
      <c r="F1127" s="8">
        <v>14</v>
      </c>
    </row>
    <row r="1128" spans="2:6" x14ac:dyDescent="0.2">
      <c r="B1128" s="5">
        <v>63384</v>
      </c>
      <c r="C1128" s="6">
        <v>43879</v>
      </c>
      <c r="D1128" s="7" t="s">
        <v>55</v>
      </c>
      <c r="E1128" s="7" t="s">
        <v>71</v>
      </c>
      <c r="F1128" s="8">
        <v>22</v>
      </c>
    </row>
    <row r="1129" spans="2:6" x14ac:dyDescent="0.2">
      <c r="B1129" s="5">
        <v>63385</v>
      </c>
      <c r="C1129" s="6">
        <v>43879</v>
      </c>
      <c r="D1129" s="7" t="s">
        <v>55</v>
      </c>
      <c r="E1129" s="7" t="s">
        <v>73</v>
      </c>
      <c r="F1129" s="8">
        <v>22</v>
      </c>
    </row>
    <row r="1130" spans="2:6" x14ac:dyDescent="0.2">
      <c r="B1130" s="5">
        <v>63386</v>
      </c>
      <c r="C1130" s="6">
        <v>43879</v>
      </c>
      <c r="D1130" s="7" t="s">
        <v>55</v>
      </c>
      <c r="E1130" s="7" t="s">
        <v>50</v>
      </c>
      <c r="F1130" s="8">
        <v>20</v>
      </c>
    </row>
    <row r="1131" spans="2:6" x14ac:dyDescent="0.2">
      <c r="B1131" s="5">
        <v>63387</v>
      </c>
      <c r="C1131" s="6">
        <v>43880</v>
      </c>
      <c r="D1131" s="7" t="s">
        <v>55</v>
      </c>
      <c r="E1131" s="7" t="s">
        <v>73</v>
      </c>
      <c r="F1131" s="8">
        <v>22</v>
      </c>
    </row>
    <row r="1132" spans="2:6" x14ac:dyDescent="0.2">
      <c r="B1132" s="5">
        <v>63388</v>
      </c>
      <c r="C1132" s="6">
        <v>43880</v>
      </c>
      <c r="D1132" s="7" t="s">
        <v>55</v>
      </c>
      <c r="E1132" s="7" t="s">
        <v>71</v>
      </c>
      <c r="F1132" s="8">
        <v>22</v>
      </c>
    </row>
    <row r="1133" spans="2:6" x14ac:dyDescent="0.2">
      <c r="B1133" s="5">
        <v>63389</v>
      </c>
      <c r="C1133" s="6" t="s">
        <v>22</v>
      </c>
      <c r="D1133" s="7"/>
      <c r="E1133" s="7"/>
      <c r="F1133" s="8"/>
    </row>
    <row r="1134" spans="2:6" x14ac:dyDescent="0.2">
      <c r="B1134" s="5">
        <v>63390</v>
      </c>
      <c r="C1134" s="6">
        <v>43880</v>
      </c>
      <c r="D1134" s="7" t="s">
        <v>55</v>
      </c>
      <c r="E1134" s="7" t="s">
        <v>46</v>
      </c>
      <c r="F1134" s="8">
        <v>17</v>
      </c>
    </row>
    <row r="1135" spans="2:6" x14ac:dyDescent="0.2">
      <c r="B1135" s="5">
        <v>63391</v>
      </c>
      <c r="C1135" s="6">
        <v>43880</v>
      </c>
      <c r="D1135" s="7" t="s">
        <v>55</v>
      </c>
      <c r="E1135" s="7" t="s">
        <v>14</v>
      </c>
      <c r="F1135" s="8">
        <v>21</v>
      </c>
    </row>
    <row r="1136" spans="2:6" x14ac:dyDescent="0.2">
      <c r="B1136" s="5">
        <v>63392</v>
      </c>
      <c r="C1136" s="6">
        <v>43880</v>
      </c>
      <c r="D1136" s="7" t="s">
        <v>55</v>
      </c>
      <c r="E1136" s="7" t="s">
        <v>73</v>
      </c>
      <c r="F1136" s="8">
        <v>22</v>
      </c>
    </row>
    <row r="1137" spans="2:6" x14ac:dyDescent="0.2">
      <c r="B1137" s="5">
        <v>63393</v>
      </c>
      <c r="C1137" s="6">
        <v>43880</v>
      </c>
      <c r="D1137" s="7" t="s">
        <v>55</v>
      </c>
      <c r="E1137" s="7" t="s">
        <v>7</v>
      </c>
      <c r="F1137" s="8">
        <v>21</v>
      </c>
    </row>
    <row r="1138" spans="2:6" x14ac:dyDescent="0.2">
      <c r="B1138" s="5">
        <v>63394</v>
      </c>
      <c r="C1138" s="6" t="s">
        <v>91</v>
      </c>
      <c r="D1138" s="7"/>
      <c r="E1138" s="7"/>
      <c r="F1138" s="8"/>
    </row>
    <row r="1139" spans="2:6" x14ac:dyDescent="0.2">
      <c r="B1139" s="5">
        <v>63395</v>
      </c>
      <c r="C1139" s="6">
        <v>43880</v>
      </c>
      <c r="D1139" s="7" t="s">
        <v>55</v>
      </c>
      <c r="E1139" s="7" t="s">
        <v>50</v>
      </c>
      <c r="F1139" s="8">
        <v>20</v>
      </c>
    </row>
    <row r="1140" spans="2:6" x14ac:dyDescent="0.2">
      <c r="B1140" s="5">
        <v>63396</v>
      </c>
      <c r="C1140" s="6">
        <v>43880</v>
      </c>
      <c r="D1140" s="7" t="s">
        <v>88</v>
      </c>
      <c r="E1140" s="7" t="s">
        <v>83</v>
      </c>
      <c r="F1140" s="8">
        <v>14</v>
      </c>
    </row>
    <row r="1141" spans="2:6" x14ac:dyDescent="0.2">
      <c r="B1141" s="5">
        <v>63397</v>
      </c>
      <c r="C1141" s="6">
        <v>43880</v>
      </c>
      <c r="D1141" s="7" t="s">
        <v>88</v>
      </c>
      <c r="E1141" s="7" t="s">
        <v>78</v>
      </c>
      <c r="F1141" s="8">
        <v>17.5</v>
      </c>
    </row>
    <row r="1142" spans="2:6" x14ac:dyDescent="0.2">
      <c r="B1142" s="5">
        <v>63398</v>
      </c>
      <c r="C1142" s="6">
        <v>43880</v>
      </c>
      <c r="D1142" s="7" t="s">
        <v>88</v>
      </c>
      <c r="E1142" s="7" t="s">
        <v>16</v>
      </c>
      <c r="F1142" s="8">
        <v>17</v>
      </c>
    </row>
    <row r="1143" spans="2:6" x14ac:dyDescent="0.2">
      <c r="B1143" s="5">
        <v>63399</v>
      </c>
      <c r="C1143" s="6">
        <v>43880</v>
      </c>
      <c r="D1143" s="7" t="s">
        <v>88</v>
      </c>
      <c r="E1143" s="7" t="s">
        <v>28</v>
      </c>
      <c r="F1143" s="8">
        <v>14</v>
      </c>
    </row>
    <row r="1144" spans="2:6" x14ac:dyDescent="0.2">
      <c r="B1144" s="5">
        <v>63400</v>
      </c>
      <c r="C1144" s="6">
        <v>43880</v>
      </c>
      <c r="D1144" s="7" t="s">
        <v>88</v>
      </c>
      <c r="E1144" s="7" t="s">
        <v>68</v>
      </c>
      <c r="F1144" s="8">
        <v>13</v>
      </c>
    </row>
    <row r="1145" spans="2:6" x14ac:dyDescent="0.2">
      <c r="B1145" s="5">
        <v>63401</v>
      </c>
      <c r="C1145" s="6">
        <v>43880</v>
      </c>
      <c r="D1145" s="7" t="s">
        <v>55</v>
      </c>
      <c r="E1145" s="7" t="s">
        <v>7</v>
      </c>
      <c r="F1145" s="8">
        <v>21</v>
      </c>
    </row>
    <row r="1146" spans="2:6" x14ac:dyDescent="0.2">
      <c r="B1146" s="5">
        <v>63402</v>
      </c>
      <c r="C1146" s="6">
        <v>43880</v>
      </c>
      <c r="D1146" s="7" t="s">
        <v>55</v>
      </c>
      <c r="E1146" s="7" t="s">
        <v>71</v>
      </c>
      <c r="F1146" s="8">
        <v>22</v>
      </c>
    </row>
    <row r="1147" spans="2:6" x14ac:dyDescent="0.2">
      <c r="B1147" s="5">
        <v>63403</v>
      </c>
      <c r="C1147" s="6">
        <v>43880</v>
      </c>
      <c r="D1147" s="7" t="s">
        <v>88</v>
      </c>
      <c r="E1147" s="7" t="s">
        <v>68</v>
      </c>
      <c r="F1147" s="8">
        <v>13</v>
      </c>
    </row>
    <row r="1148" spans="2:6" x14ac:dyDescent="0.2">
      <c r="B1148" s="5">
        <v>63404</v>
      </c>
      <c r="C1148" s="6">
        <v>43880</v>
      </c>
      <c r="D1148" s="7" t="s">
        <v>88</v>
      </c>
      <c r="E1148" s="7" t="s">
        <v>46</v>
      </c>
      <c r="F1148" s="8">
        <v>17</v>
      </c>
    </row>
    <row r="1149" spans="2:6" x14ac:dyDescent="0.2">
      <c r="B1149" s="5">
        <v>63405</v>
      </c>
      <c r="C1149" s="6">
        <v>43880</v>
      </c>
      <c r="D1149" s="7" t="s">
        <v>88</v>
      </c>
      <c r="E1149" s="7" t="s">
        <v>65</v>
      </c>
      <c r="F1149" s="8">
        <v>14.5</v>
      </c>
    </row>
    <row r="1150" spans="2:6" x14ac:dyDescent="0.2">
      <c r="B1150" s="5">
        <v>63406</v>
      </c>
      <c r="C1150" s="6">
        <v>43880</v>
      </c>
      <c r="D1150" s="7" t="s">
        <v>55</v>
      </c>
      <c r="E1150" s="7" t="s">
        <v>50</v>
      </c>
      <c r="F1150" s="8">
        <v>20</v>
      </c>
    </row>
    <row r="1151" spans="2:6" x14ac:dyDescent="0.2">
      <c r="B1151" s="5">
        <v>63407</v>
      </c>
      <c r="C1151" s="6">
        <v>43880</v>
      </c>
      <c r="D1151" s="7" t="s">
        <v>55</v>
      </c>
      <c r="E1151" s="7" t="s">
        <v>73</v>
      </c>
      <c r="F1151" s="8">
        <v>22</v>
      </c>
    </row>
    <row r="1152" spans="2:6" x14ac:dyDescent="0.2">
      <c r="B1152" s="5">
        <v>63408</v>
      </c>
      <c r="C1152" s="6">
        <v>43880</v>
      </c>
      <c r="D1152" s="7" t="s">
        <v>55</v>
      </c>
      <c r="E1152" s="7" t="s">
        <v>14</v>
      </c>
      <c r="F1152" s="8">
        <v>21</v>
      </c>
    </row>
    <row r="1153" spans="2:6" x14ac:dyDescent="0.2">
      <c r="B1153" s="5">
        <v>63409</v>
      </c>
      <c r="C1153" s="6">
        <v>43880</v>
      </c>
      <c r="D1153" s="7" t="s">
        <v>88</v>
      </c>
      <c r="E1153" s="7" t="s">
        <v>83</v>
      </c>
      <c r="F1153" s="8">
        <v>14</v>
      </c>
    </row>
    <row r="1154" spans="2:6" x14ac:dyDescent="0.2">
      <c r="B1154" s="5">
        <v>63410</v>
      </c>
      <c r="C1154" s="6">
        <v>43880</v>
      </c>
      <c r="D1154" s="7" t="s">
        <v>88</v>
      </c>
      <c r="E1154" s="7" t="s">
        <v>78</v>
      </c>
      <c r="F1154" s="8">
        <v>17.5</v>
      </c>
    </row>
    <row r="1155" spans="2:6" x14ac:dyDescent="0.2">
      <c r="B1155" s="5">
        <v>63411</v>
      </c>
      <c r="C1155" s="6">
        <v>43880</v>
      </c>
      <c r="D1155" s="7" t="s">
        <v>88</v>
      </c>
      <c r="E1155" s="7" t="s">
        <v>46</v>
      </c>
      <c r="F1155" s="8">
        <v>17</v>
      </c>
    </row>
    <row r="1156" spans="2:6" x14ac:dyDescent="0.2">
      <c r="B1156" s="5">
        <v>63412</v>
      </c>
      <c r="C1156" s="6">
        <v>43880</v>
      </c>
      <c r="D1156" s="7" t="s">
        <v>88</v>
      </c>
      <c r="E1156" s="7" t="s">
        <v>48</v>
      </c>
      <c r="F1156" s="8">
        <v>17</v>
      </c>
    </row>
    <row r="1157" spans="2:6" x14ac:dyDescent="0.2">
      <c r="B1157" s="5">
        <v>63413</v>
      </c>
      <c r="C1157" s="6">
        <v>43880</v>
      </c>
      <c r="D1157" s="7" t="s">
        <v>5</v>
      </c>
      <c r="E1157" s="7" t="s">
        <v>7</v>
      </c>
      <c r="F1157" s="8">
        <v>21</v>
      </c>
    </row>
    <row r="1158" spans="2:6" x14ac:dyDescent="0.2">
      <c r="B1158" s="5">
        <v>63414</v>
      </c>
      <c r="C1158" s="6">
        <v>43880</v>
      </c>
      <c r="D1158" s="7" t="s">
        <v>88</v>
      </c>
      <c r="E1158" s="7" t="s">
        <v>16</v>
      </c>
      <c r="F1158" s="8">
        <v>17</v>
      </c>
    </row>
    <row r="1159" spans="2:6" x14ac:dyDescent="0.2">
      <c r="B1159" s="5">
        <v>63415</v>
      </c>
      <c r="C1159" s="6">
        <v>43880</v>
      </c>
      <c r="D1159" s="7" t="s">
        <v>55</v>
      </c>
      <c r="E1159" s="7" t="s">
        <v>71</v>
      </c>
      <c r="F1159" s="8">
        <v>22</v>
      </c>
    </row>
    <row r="1160" spans="2:6" x14ac:dyDescent="0.2">
      <c r="B1160" s="5">
        <v>63416</v>
      </c>
      <c r="C1160" s="6">
        <v>43880</v>
      </c>
      <c r="D1160" s="7" t="s">
        <v>88</v>
      </c>
      <c r="E1160" s="7" t="s">
        <v>28</v>
      </c>
      <c r="F1160" s="8">
        <v>14</v>
      </c>
    </row>
    <row r="1161" spans="2:6" x14ac:dyDescent="0.2">
      <c r="B1161" s="5">
        <v>63417</v>
      </c>
      <c r="C1161" s="6">
        <v>43880</v>
      </c>
      <c r="D1161" s="7" t="s">
        <v>55</v>
      </c>
      <c r="E1161" s="7" t="s">
        <v>14</v>
      </c>
      <c r="F1161" s="8">
        <v>21</v>
      </c>
    </row>
    <row r="1162" spans="2:6" x14ac:dyDescent="0.2">
      <c r="B1162" s="5">
        <v>63418</v>
      </c>
      <c r="C1162" s="6">
        <v>43880</v>
      </c>
      <c r="D1162" s="7" t="s">
        <v>88</v>
      </c>
      <c r="E1162" s="7" t="s">
        <v>46</v>
      </c>
      <c r="F1162" s="8">
        <v>17</v>
      </c>
    </row>
    <row r="1163" spans="2:6" x14ac:dyDescent="0.2">
      <c r="B1163" s="5">
        <v>63419</v>
      </c>
      <c r="C1163" s="6">
        <v>43880</v>
      </c>
      <c r="D1163" s="7" t="s">
        <v>88</v>
      </c>
      <c r="E1163" s="7" t="s">
        <v>65</v>
      </c>
      <c r="F1163" s="8">
        <v>14.5</v>
      </c>
    </row>
    <row r="1164" spans="2:6" x14ac:dyDescent="0.2">
      <c r="B1164" s="5">
        <v>63420</v>
      </c>
      <c r="C1164" s="6">
        <v>43880</v>
      </c>
      <c r="D1164" s="7" t="s">
        <v>88</v>
      </c>
      <c r="E1164" s="7" t="s">
        <v>68</v>
      </c>
      <c r="F1164" s="8">
        <v>13</v>
      </c>
    </row>
    <row r="1165" spans="2:6" x14ac:dyDescent="0.2">
      <c r="B1165" s="5">
        <v>63421</v>
      </c>
      <c r="C1165" s="6">
        <v>43880</v>
      </c>
      <c r="D1165" s="7" t="s">
        <v>88</v>
      </c>
      <c r="E1165" s="7" t="s">
        <v>83</v>
      </c>
      <c r="F1165" s="8">
        <v>14</v>
      </c>
    </row>
    <row r="1166" spans="2:6" x14ac:dyDescent="0.2">
      <c r="B1166" s="5">
        <v>63422</v>
      </c>
      <c r="C1166" s="6">
        <v>43880</v>
      </c>
      <c r="D1166" s="7" t="s">
        <v>88</v>
      </c>
      <c r="E1166" s="7" t="s">
        <v>78</v>
      </c>
      <c r="F1166" s="8">
        <v>17.5</v>
      </c>
    </row>
    <row r="1167" spans="2:6" x14ac:dyDescent="0.2">
      <c r="B1167" s="5">
        <v>63423</v>
      </c>
      <c r="C1167" s="6">
        <v>43880</v>
      </c>
      <c r="D1167" s="7" t="s">
        <v>88</v>
      </c>
      <c r="E1167" s="7" t="s">
        <v>46</v>
      </c>
      <c r="F1167" s="8">
        <v>17</v>
      </c>
    </row>
    <row r="1168" spans="2:6" x14ac:dyDescent="0.2">
      <c r="B1168" s="5">
        <v>63424</v>
      </c>
      <c r="C1168" s="6">
        <v>43880</v>
      </c>
      <c r="D1168" s="7" t="s">
        <v>55</v>
      </c>
      <c r="E1168" s="7" t="s">
        <v>14</v>
      </c>
      <c r="F1168" s="8">
        <v>21</v>
      </c>
    </row>
    <row r="1169" spans="2:6" x14ac:dyDescent="0.2">
      <c r="B1169" s="5">
        <v>63425</v>
      </c>
      <c r="C1169" s="6">
        <v>43880</v>
      </c>
      <c r="D1169" s="7" t="s">
        <v>55</v>
      </c>
      <c r="E1169" s="7" t="s">
        <v>73</v>
      </c>
      <c r="F1169" s="8">
        <v>22</v>
      </c>
    </row>
    <row r="1170" spans="2:6" x14ac:dyDescent="0.2">
      <c r="B1170" s="5">
        <v>63426</v>
      </c>
      <c r="C1170" s="6">
        <v>43880</v>
      </c>
      <c r="D1170" s="7" t="s">
        <v>88</v>
      </c>
      <c r="E1170" s="7" t="s">
        <v>78</v>
      </c>
      <c r="F1170" s="8">
        <v>17.5</v>
      </c>
    </row>
    <row r="1171" spans="2:6" x14ac:dyDescent="0.2">
      <c r="B1171" s="5">
        <v>63427</v>
      </c>
      <c r="C1171" s="6">
        <v>43880</v>
      </c>
      <c r="D1171" s="7" t="s">
        <v>88</v>
      </c>
      <c r="E1171" s="7" t="s">
        <v>16</v>
      </c>
      <c r="F1171" s="8">
        <v>17</v>
      </c>
    </row>
    <row r="1172" spans="2:6" x14ac:dyDescent="0.2">
      <c r="B1172" s="5">
        <v>63428</v>
      </c>
      <c r="C1172" s="6">
        <v>43880</v>
      </c>
      <c r="D1172" s="7" t="s">
        <v>88</v>
      </c>
      <c r="E1172" s="7" t="s">
        <v>28</v>
      </c>
      <c r="F1172" s="8">
        <v>14</v>
      </c>
    </row>
    <row r="1173" spans="2:6" x14ac:dyDescent="0.2">
      <c r="B1173" s="5">
        <v>63429</v>
      </c>
      <c r="C1173" s="6">
        <v>43880</v>
      </c>
      <c r="D1173" s="7" t="s">
        <v>55</v>
      </c>
      <c r="E1173" s="7" t="s">
        <v>71</v>
      </c>
      <c r="F1173" s="8">
        <v>22</v>
      </c>
    </row>
    <row r="1174" spans="2:6" x14ac:dyDescent="0.2">
      <c r="B1174" s="5">
        <v>63430</v>
      </c>
      <c r="C1174" s="6">
        <v>43881</v>
      </c>
      <c r="D1174" s="7" t="s">
        <v>55</v>
      </c>
      <c r="E1174" s="7" t="s">
        <v>73</v>
      </c>
      <c r="F1174" s="8">
        <v>22</v>
      </c>
    </row>
    <row r="1175" spans="2:6" x14ac:dyDescent="0.2">
      <c r="B1175" s="5">
        <v>63431</v>
      </c>
      <c r="C1175" s="6" t="s">
        <v>91</v>
      </c>
      <c r="D1175" s="7"/>
      <c r="E1175" s="7"/>
      <c r="F1175" s="8"/>
    </row>
    <row r="1176" spans="2:6" x14ac:dyDescent="0.2">
      <c r="B1176" s="5">
        <v>63432</v>
      </c>
      <c r="C1176" s="6">
        <v>43881</v>
      </c>
      <c r="D1176" s="7" t="s">
        <v>88</v>
      </c>
      <c r="E1176" s="7" t="s">
        <v>78</v>
      </c>
      <c r="F1176" s="8">
        <v>17.5</v>
      </c>
    </row>
    <row r="1177" spans="2:6" x14ac:dyDescent="0.2">
      <c r="B1177" s="5">
        <v>63433</v>
      </c>
      <c r="C1177" s="6">
        <v>43881</v>
      </c>
      <c r="D1177" s="7" t="s">
        <v>88</v>
      </c>
      <c r="E1177" s="7" t="s">
        <v>83</v>
      </c>
      <c r="F1177" s="8">
        <v>14</v>
      </c>
    </row>
    <row r="1178" spans="2:6" x14ac:dyDescent="0.2">
      <c r="B1178" s="5">
        <v>63434</v>
      </c>
      <c r="C1178" s="6">
        <v>43881</v>
      </c>
      <c r="D1178" s="7" t="s">
        <v>88</v>
      </c>
      <c r="E1178" s="7" t="s">
        <v>28</v>
      </c>
      <c r="F1178" s="8">
        <v>14</v>
      </c>
    </row>
    <row r="1179" spans="2:6" x14ac:dyDescent="0.2">
      <c r="B1179" s="5">
        <v>63435</v>
      </c>
      <c r="C1179" s="6">
        <v>43881</v>
      </c>
      <c r="D1179" s="7" t="s">
        <v>55</v>
      </c>
      <c r="E1179" s="7" t="s">
        <v>7</v>
      </c>
      <c r="F1179" s="8">
        <v>21</v>
      </c>
    </row>
    <row r="1180" spans="2:6" x14ac:dyDescent="0.2">
      <c r="B1180" s="5">
        <v>63436</v>
      </c>
      <c r="C1180" s="6">
        <v>43881</v>
      </c>
      <c r="D1180" s="7" t="s">
        <v>55</v>
      </c>
      <c r="E1180" s="7" t="s">
        <v>14</v>
      </c>
      <c r="F1180" s="8">
        <v>21</v>
      </c>
    </row>
    <row r="1181" spans="2:6" x14ac:dyDescent="0.2">
      <c r="B1181" s="5">
        <v>63437</v>
      </c>
      <c r="C1181" s="6">
        <v>43881</v>
      </c>
      <c r="D1181" s="7" t="s">
        <v>88</v>
      </c>
      <c r="E1181" s="7" t="s">
        <v>65</v>
      </c>
      <c r="F1181" s="8">
        <v>15</v>
      </c>
    </row>
    <row r="1182" spans="2:6" x14ac:dyDescent="0.2">
      <c r="B1182" s="5">
        <v>63438</v>
      </c>
      <c r="C1182" s="6">
        <v>43881</v>
      </c>
      <c r="D1182" s="7" t="s">
        <v>55</v>
      </c>
      <c r="E1182" s="7" t="s">
        <v>50</v>
      </c>
      <c r="F1182" s="8">
        <v>20</v>
      </c>
    </row>
    <row r="1183" spans="2:6" x14ac:dyDescent="0.2">
      <c r="B1183" s="5">
        <v>63439</v>
      </c>
      <c r="C1183" s="6">
        <v>43881</v>
      </c>
      <c r="D1183" s="7" t="s">
        <v>55</v>
      </c>
      <c r="E1183" s="7" t="s">
        <v>73</v>
      </c>
      <c r="F1183" s="8">
        <v>22</v>
      </c>
    </row>
    <row r="1184" spans="2:6" x14ac:dyDescent="0.2">
      <c r="B1184" s="5">
        <v>63440</v>
      </c>
      <c r="C1184" s="6">
        <v>43881</v>
      </c>
      <c r="D1184" s="7" t="s">
        <v>55</v>
      </c>
      <c r="E1184" s="7" t="s">
        <v>92</v>
      </c>
      <c r="F1184" s="8">
        <v>20</v>
      </c>
    </row>
    <row r="1185" spans="2:6" x14ac:dyDescent="0.2">
      <c r="B1185" s="5">
        <v>63441</v>
      </c>
      <c r="C1185" s="6">
        <v>43881</v>
      </c>
      <c r="D1185" s="7" t="s">
        <v>55</v>
      </c>
      <c r="E1185" s="7" t="s">
        <v>40</v>
      </c>
      <c r="F1185" s="8">
        <v>17</v>
      </c>
    </row>
    <row r="1186" spans="2:6" x14ac:dyDescent="0.2">
      <c r="B1186" s="5">
        <v>63442</v>
      </c>
      <c r="C1186" s="6">
        <v>43881</v>
      </c>
      <c r="D1186" s="7" t="s">
        <v>55</v>
      </c>
      <c r="E1186" s="7" t="s">
        <v>14</v>
      </c>
      <c r="F1186" s="8">
        <v>21</v>
      </c>
    </row>
    <row r="1187" spans="2:6" x14ac:dyDescent="0.2">
      <c r="B1187" s="5">
        <v>63443</v>
      </c>
      <c r="C1187" s="6">
        <v>43881</v>
      </c>
      <c r="D1187" s="7" t="s">
        <v>88</v>
      </c>
      <c r="E1187" s="7" t="s">
        <v>46</v>
      </c>
      <c r="F1187" s="8">
        <v>17</v>
      </c>
    </row>
    <row r="1188" spans="2:6" x14ac:dyDescent="0.2">
      <c r="B1188" s="5">
        <v>63444</v>
      </c>
      <c r="C1188" s="6">
        <v>43881</v>
      </c>
      <c r="D1188" s="7" t="s">
        <v>88</v>
      </c>
      <c r="E1188" s="7" t="s">
        <v>93</v>
      </c>
      <c r="F1188" s="8">
        <v>18</v>
      </c>
    </row>
    <row r="1189" spans="2:6" x14ac:dyDescent="0.2">
      <c r="B1189" s="5">
        <v>63445</v>
      </c>
      <c r="C1189" s="6">
        <v>43881</v>
      </c>
      <c r="D1189" s="7" t="s">
        <v>88</v>
      </c>
      <c r="E1189" s="7" t="s">
        <v>78</v>
      </c>
      <c r="F1189" s="8">
        <v>18</v>
      </c>
    </row>
    <row r="1190" spans="2:6" x14ac:dyDescent="0.2">
      <c r="B1190" s="5">
        <v>63446</v>
      </c>
      <c r="C1190" s="6">
        <v>43881</v>
      </c>
      <c r="D1190" s="7" t="s">
        <v>88</v>
      </c>
      <c r="E1190" s="7" t="s">
        <v>74</v>
      </c>
      <c r="F1190" s="8">
        <v>18</v>
      </c>
    </row>
    <row r="1191" spans="2:6" x14ac:dyDescent="0.2">
      <c r="B1191" s="5">
        <v>63447</v>
      </c>
      <c r="C1191" s="6">
        <v>43881</v>
      </c>
      <c r="D1191" s="7" t="s">
        <v>88</v>
      </c>
      <c r="E1191" s="7" t="s">
        <v>83</v>
      </c>
      <c r="F1191" s="8">
        <v>14</v>
      </c>
    </row>
    <row r="1192" spans="2:6" x14ac:dyDescent="0.2">
      <c r="B1192" s="5">
        <v>63448</v>
      </c>
      <c r="C1192" s="6">
        <v>43881</v>
      </c>
      <c r="D1192" s="7" t="s">
        <v>59</v>
      </c>
      <c r="E1192" s="7" t="s">
        <v>16</v>
      </c>
      <c r="F1192" s="8">
        <v>17</v>
      </c>
    </row>
    <row r="1193" spans="2:6" x14ac:dyDescent="0.2">
      <c r="B1193" s="5">
        <v>63449</v>
      </c>
      <c r="C1193" s="6">
        <v>43881</v>
      </c>
      <c r="D1193" s="7" t="s">
        <v>55</v>
      </c>
      <c r="E1193" s="7" t="s">
        <v>50</v>
      </c>
      <c r="F1193" s="8">
        <v>20</v>
      </c>
    </row>
    <row r="1194" spans="2:6" x14ac:dyDescent="0.2">
      <c r="B1194" s="5">
        <v>63450</v>
      </c>
      <c r="C1194" s="6">
        <v>43881</v>
      </c>
      <c r="D1194" s="7" t="s">
        <v>55</v>
      </c>
      <c r="E1194" s="7" t="s">
        <v>50</v>
      </c>
      <c r="F1194" s="8">
        <v>20</v>
      </c>
    </row>
    <row r="1195" spans="2:6" x14ac:dyDescent="0.2">
      <c r="B1195" s="5">
        <v>63451</v>
      </c>
      <c r="C1195" s="6">
        <v>43881</v>
      </c>
      <c r="D1195" s="7" t="s">
        <v>55</v>
      </c>
      <c r="E1195" s="7" t="s">
        <v>92</v>
      </c>
      <c r="F1195" s="8">
        <v>20</v>
      </c>
    </row>
    <row r="1196" spans="2:6" x14ac:dyDescent="0.2">
      <c r="B1196" s="5">
        <v>63452</v>
      </c>
      <c r="C1196" s="6">
        <v>43881</v>
      </c>
      <c r="D1196" s="7" t="s">
        <v>55</v>
      </c>
      <c r="E1196" s="7" t="s">
        <v>71</v>
      </c>
      <c r="F1196" s="8">
        <v>22</v>
      </c>
    </row>
    <row r="1197" spans="2:6" x14ac:dyDescent="0.2">
      <c r="B1197" s="5">
        <v>63453</v>
      </c>
      <c r="C1197" s="6">
        <v>43881</v>
      </c>
      <c r="D1197" s="7" t="s">
        <v>88</v>
      </c>
      <c r="E1197" s="7" t="s">
        <v>28</v>
      </c>
      <c r="F1197" s="8">
        <v>14</v>
      </c>
    </row>
    <row r="1198" spans="2:6" x14ac:dyDescent="0.2">
      <c r="B1198" s="5">
        <v>63454</v>
      </c>
      <c r="C1198" s="6">
        <v>43881</v>
      </c>
      <c r="D1198" s="7" t="s">
        <v>88</v>
      </c>
      <c r="E1198" s="7" t="s">
        <v>65</v>
      </c>
      <c r="F1198" s="8">
        <v>15</v>
      </c>
    </row>
    <row r="1199" spans="2:6" x14ac:dyDescent="0.2">
      <c r="B1199" s="5">
        <v>63455</v>
      </c>
      <c r="C1199" s="6">
        <v>43881</v>
      </c>
      <c r="D1199" s="7" t="s">
        <v>88</v>
      </c>
      <c r="E1199" s="7" t="s">
        <v>94</v>
      </c>
      <c r="F1199" s="8">
        <v>17</v>
      </c>
    </row>
    <row r="1200" spans="2:6" x14ac:dyDescent="0.2">
      <c r="B1200" s="5">
        <v>63456</v>
      </c>
      <c r="C1200" s="6">
        <v>43881</v>
      </c>
      <c r="D1200" s="7" t="s">
        <v>88</v>
      </c>
      <c r="E1200" s="7" t="s">
        <v>95</v>
      </c>
      <c r="F1200" s="8">
        <v>17</v>
      </c>
    </row>
    <row r="1201" spans="2:6" x14ac:dyDescent="0.2">
      <c r="B1201" s="5">
        <v>63457</v>
      </c>
      <c r="C1201" s="6">
        <v>43881</v>
      </c>
      <c r="D1201" s="7" t="s">
        <v>55</v>
      </c>
      <c r="E1201" s="7" t="s">
        <v>73</v>
      </c>
      <c r="F1201" s="8">
        <v>22</v>
      </c>
    </row>
    <row r="1202" spans="2:6" x14ac:dyDescent="0.2">
      <c r="B1202" s="5">
        <v>63458</v>
      </c>
      <c r="C1202" s="6">
        <v>43881</v>
      </c>
      <c r="D1202" s="7" t="s">
        <v>55</v>
      </c>
      <c r="E1202" s="7" t="s">
        <v>73</v>
      </c>
      <c r="F1202" s="8">
        <v>22</v>
      </c>
    </row>
    <row r="1203" spans="2:6" x14ac:dyDescent="0.2">
      <c r="B1203" s="5">
        <v>63459</v>
      </c>
      <c r="C1203" s="6">
        <v>43881</v>
      </c>
      <c r="D1203" s="7" t="s">
        <v>88</v>
      </c>
      <c r="E1203" s="7" t="s">
        <v>93</v>
      </c>
      <c r="F1203" s="8">
        <v>18</v>
      </c>
    </row>
    <row r="1204" spans="2:6" x14ac:dyDescent="0.2">
      <c r="B1204" s="5">
        <v>63460</v>
      </c>
      <c r="C1204" s="6">
        <v>43881</v>
      </c>
      <c r="D1204" s="7" t="s">
        <v>88</v>
      </c>
      <c r="E1204" s="7" t="s">
        <v>46</v>
      </c>
      <c r="F1204" s="8">
        <v>17</v>
      </c>
    </row>
    <row r="1205" spans="2:6" x14ac:dyDescent="0.2">
      <c r="B1205" s="5">
        <v>63461</v>
      </c>
      <c r="C1205" s="6">
        <v>43881</v>
      </c>
      <c r="D1205" s="7" t="s">
        <v>88</v>
      </c>
      <c r="E1205" s="7" t="s">
        <v>78</v>
      </c>
      <c r="F1205" s="8">
        <v>18</v>
      </c>
    </row>
    <row r="1206" spans="2:6" x14ac:dyDescent="0.2">
      <c r="B1206" s="5">
        <v>63462</v>
      </c>
      <c r="C1206" s="6">
        <v>43881</v>
      </c>
      <c r="D1206" s="7" t="s">
        <v>88</v>
      </c>
      <c r="E1206" s="7" t="s">
        <v>83</v>
      </c>
      <c r="F1206" s="8">
        <v>14</v>
      </c>
    </row>
    <row r="1207" spans="2:6" x14ac:dyDescent="0.2">
      <c r="B1207" s="5">
        <v>63463</v>
      </c>
      <c r="C1207" s="6">
        <v>43881</v>
      </c>
      <c r="D1207" s="7" t="s">
        <v>59</v>
      </c>
      <c r="E1207" s="7" t="s">
        <v>16</v>
      </c>
      <c r="F1207" s="8">
        <v>17</v>
      </c>
    </row>
    <row r="1208" spans="2:6" x14ac:dyDescent="0.2">
      <c r="B1208" s="5">
        <v>63464</v>
      </c>
      <c r="C1208" s="6">
        <v>43881</v>
      </c>
      <c r="D1208" s="7" t="s">
        <v>88</v>
      </c>
      <c r="E1208" s="7" t="s">
        <v>93</v>
      </c>
      <c r="F1208" s="8">
        <v>18</v>
      </c>
    </row>
    <row r="1209" spans="2:6" x14ac:dyDescent="0.2">
      <c r="B1209" s="5">
        <v>63465</v>
      </c>
      <c r="C1209" s="6">
        <v>43881</v>
      </c>
      <c r="D1209" s="7" t="s">
        <v>88</v>
      </c>
      <c r="E1209" s="7" t="s">
        <v>65</v>
      </c>
      <c r="F1209" s="8">
        <v>15</v>
      </c>
    </row>
    <row r="1210" spans="2:6" x14ac:dyDescent="0.2">
      <c r="B1210" s="5">
        <v>63466</v>
      </c>
      <c r="C1210" s="6">
        <v>43881</v>
      </c>
      <c r="D1210" s="7" t="s">
        <v>5</v>
      </c>
      <c r="E1210" s="7" t="s">
        <v>14</v>
      </c>
      <c r="F1210" s="8">
        <v>21</v>
      </c>
    </row>
    <row r="1211" spans="2:6" x14ac:dyDescent="0.2">
      <c r="B1211" s="5">
        <v>63467</v>
      </c>
      <c r="C1211" s="6">
        <v>43881</v>
      </c>
      <c r="D1211" s="7" t="s">
        <v>88</v>
      </c>
      <c r="E1211" s="7" t="s">
        <v>95</v>
      </c>
      <c r="F1211" s="8">
        <v>17</v>
      </c>
    </row>
    <row r="1212" spans="2:6" x14ac:dyDescent="0.2">
      <c r="B1212" s="5">
        <v>63468</v>
      </c>
      <c r="C1212" s="6">
        <v>43881</v>
      </c>
      <c r="D1212" s="7" t="s">
        <v>88</v>
      </c>
      <c r="E1212" s="7" t="s">
        <v>96</v>
      </c>
      <c r="F1212" s="8">
        <v>15</v>
      </c>
    </row>
    <row r="1213" spans="2:6" x14ac:dyDescent="0.2">
      <c r="B1213" s="5">
        <v>63469</v>
      </c>
      <c r="C1213" s="6">
        <v>43881</v>
      </c>
      <c r="D1213" s="7" t="s">
        <v>88</v>
      </c>
      <c r="E1213" s="7" t="s">
        <v>94</v>
      </c>
      <c r="F1213" s="8">
        <v>17</v>
      </c>
    </row>
    <row r="1214" spans="2:6" x14ac:dyDescent="0.2">
      <c r="B1214" s="5">
        <v>63470</v>
      </c>
      <c r="C1214" s="6">
        <v>43881</v>
      </c>
      <c r="D1214" s="7" t="s">
        <v>59</v>
      </c>
      <c r="E1214" s="7" t="s">
        <v>46</v>
      </c>
      <c r="F1214" s="8">
        <v>17</v>
      </c>
    </row>
    <row r="1215" spans="2:6" x14ac:dyDescent="0.2">
      <c r="B1215" s="5">
        <v>63471</v>
      </c>
      <c r="C1215" s="6">
        <v>43881</v>
      </c>
      <c r="D1215" s="7" t="s">
        <v>59</v>
      </c>
      <c r="E1215" s="7" t="s">
        <v>16</v>
      </c>
      <c r="F1215" s="8">
        <v>17</v>
      </c>
    </row>
    <row r="1216" spans="2:6" x14ac:dyDescent="0.2">
      <c r="B1216" s="5">
        <v>63472</v>
      </c>
      <c r="C1216" s="6">
        <v>43881</v>
      </c>
      <c r="D1216" s="7" t="s">
        <v>59</v>
      </c>
      <c r="E1216" s="7" t="s">
        <v>78</v>
      </c>
      <c r="F1216" s="8">
        <v>18</v>
      </c>
    </row>
    <row r="1217" spans="2:6" x14ac:dyDescent="0.2">
      <c r="B1217" s="5">
        <v>63473</v>
      </c>
      <c r="C1217" s="6">
        <v>43881</v>
      </c>
      <c r="D1217" s="7" t="s">
        <v>5</v>
      </c>
      <c r="E1217" s="7" t="s">
        <v>7</v>
      </c>
      <c r="F1217" s="8">
        <v>21</v>
      </c>
    </row>
    <row r="1218" spans="2:6" x14ac:dyDescent="0.2">
      <c r="B1218" s="5">
        <v>63474</v>
      </c>
      <c r="C1218" s="6" t="s">
        <v>22</v>
      </c>
      <c r="D1218" s="7"/>
      <c r="E1218" s="7"/>
      <c r="F1218" s="8"/>
    </row>
    <row r="1219" spans="2:6" x14ac:dyDescent="0.2">
      <c r="B1219" s="5">
        <v>63475</v>
      </c>
      <c r="C1219" s="6">
        <v>43881</v>
      </c>
      <c r="D1219" s="7" t="s">
        <v>88</v>
      </c>
      <c r="E1219" s="7" t="s">
        <v>92</v>
      </c>
      <c r="F1219" s="8">
        <v>20</v>
      </c>
    </row>
    <row r="1220" spans="2:6" x14ac:dyDescent="0.2">
      <c r="B1220" s="5">
        <v>63476</v>
      </c>
      <c r="C1220" s="6">
        <v>43881</v>
      </c>
      <c r="D1220" s="7" t="s">
        <v>88</v>
      </c>
      <c r="E1220" s="7" t="s">
        <v>28</v>
      </c>
      <c r="F1220" s="8">
        <v>14</v>
      </c>
    </row>
    <row r="1221" spans="2:6" x14ac:dyDescent="0.2">
      <c r="B1221" s="5">
        <v>63477</v>
      </c>
      <c r="C1221" s="6">
        <v>43881</v>
      </c>
      <c r="D1221" s="7" t="s">
        <v>88</v>
      </c>
      <c r="E1221" s="7" t="s">
        <v>93</v>
      </c>
      <c r="F1221" s="8">
        <v>18</v>
      </c>
    </row>
    <row r="1222" spans="2:6" x14ac:dyDescent="0.2">
      <c r="B1222" s="5">
        <v>63478</v>
      </c>
      <c r="C1222" s="6">
        <v>43881</v>
      </c>
      <c r="D1222" s="7" t="s">
        <v>55</v>
      </c>
      <c r="E1222" s="7" t="s">
        <v>50</v>
      </c>
      <c r="F1222" s="8">
        <v>20</v>
      </c>
    </row>
    <row r="1223" spans="2:6" x14ac:dyDescent="0.2">
      <c r="B1223" s="5">
        <v>63479</v>
      </c>
      <c r="C1223" s="6">
        <v>43881</v>
      </c>
      <c r="D1223" s="7" t="s">
        <v>55</v>
      </c>
      <c r="E1223" s="7" t="s">
        <v>7</v>
      </c>
      <c r="F1223" s="8">
        <v>21</v>
      </c>
    </row>
    <row r="1224" spans="2:6" x14ac:dyDescent="0.2">
      <c r="B1224" s="5">
        <v>63480</v>
      </c>
      <c r="C1224" s="6">
        <v>43881</v>
      </c>
      <c r="D1224" s="7" t="s">
        <v>97</v>
      </c>
      <c r="E1224" s="7"/>
      <c r="F1224" s="8">
        <v>14</v>
      </c>
    </row>
    <row r="1225" spans="2:6" x14ac:dyDescent="0.2">
      <c r="B1225" s="5">
        <v>63481</v>
      </c>
      <c r="C1225" s="6">
        <v>43881</v>
      </c>
      <c r="D1225" s="7" t="s">
        <v>55</v>
      </c>
      <c r="E1225" s="7" t="s">
        <v>73</v>
      </c>
      <c r="F1225" s="8">
        <v>22</v>
      </c>
    </row>
    <row r="1226" spans="2:6" x14ac:dyDescent="0.2">
      <c r="B1226" s="5">
        <v>63482</v>
      </c>
      <c r="C1226" s="6">
        <v>43881</v>
      </c>
      <c r="D1226" s="7" t="s">
        <v>55</v>
      </c>
      <c r="E1226" s="7" t="s">
        <v>14</v>
      </c>
      <c r="F1226" s="8">
        <v>21</v>
      </c>
    </row>
    <row r="1227" spans="2:6" x14ac:dyDescent="0.2">
      <c r="B1227" s="5">
        <v>63483</v>
      </c>
      <c r="C1227" s="6">
        <v>43881</v>
      </c>
      <c r="D1227" s="7" t="s">
        <v>88</v>
      </c>
      <c r="E1227" s="7" t="s">
        <v>94</v>
      </c>
      <c r="F1227" s="8">
        <v>17</v>
      </c>
    </row>
    <row r="1228" spans="2:6" x14ac:dyDescent="0.2">
      <c r="B1228" s="5">
        <v>63484</v>
      </c>
      <c r="C1228" s="6">
        <v>43881</v>
      </c>
      <c r="D1228" s="7" t="s">
        <v>88</v>
      </c>
      <c r="E1228" s="7" t="s">
        <v>98</v>
      </c>
      <c r="F1228" s="8">
        <v>15</v>
      </c>
    </row>
    <row r="1229" spans="2:6" x14ac:dyDescent="0.2">
      <c r="B1229" s="5">
        <v>63485</v>
      </c>
      <c r="C1229" s="6">
        <v>43881</v>
      </c>
      <c r="D1229" s="7" t="s">
        <v>88</v>
      </c>
      <c r="E1229" s="7" t="s">
        <v>74</v>
      </c>
      <c r="F1229" s="8">
        <v>18</v>
      </c>
    </row>
    <row r="1230" spans="2:6" x14ac:dyDescent="0.2">
      <c r="B1230" s="5">
        <v>63486</v>
      </c>
      <c r="C1230" s="6">
        <v>43881</v>
      </c>
      <c r="D1230" s="7" t="s">
        <v>58</v>
      </c>
      <c r="E1230" s="7" t="s">
        <v>14</v>
      </c>
      <c r="F1230" s="8">
        <v>21</v>
      </c>
    </row>
    <row r="1231" spans="2:6" x14ac:dyDescent="0.2">
      <c r="B1231" s="5">
        <v>63487</v>
      </c>
      <c r="C1231" s="6">
        <v>43881</v>
      </c>
      <c r="D1231" s="7" t="s">
        <v>59</v>
      </c>
      <c r="E1231" s="7" t="s">
        <v>46</v>
      </c>
      <c r="F1231" s="8">
        <v>17</v>
      </c>
    </row>
    <row r="1232" spans="2:6" x14ac:dyDescent="0.2">
      <c r="B1232" s="5">
        <v>63488</v>
      </c>
      <c r="C1232" s="6">
        <v>43881</v>
      </c>
      <c r="D1232" s="7" t="s">
        <v>59</v>
      </c>
      <c r="E1232" s="7" t="s">
        <v>83</v>
      </c>
      <c r="F1232" s="8">
        <v>14</v>
      </c>
    </row>
    <row r="1233" spans="2:6" x14ac:dyDescent="0.2">
      <c r="B1233" s="5">
        <v>63489</v>
      </c>
      <c r="C1233" s="6">
        <v>43881</v>
      </c>
      <c r="D1233" s="7" t="s">
        <v>59</v>
      </c>
      <c r="E1233" s="7" t="s">
        <v>78</v>
      </c>
      <c r="F1233" s="8">
        <v>18</v>
      </c>
    </row>
    <row r="1234" spans="2:6" x14ac:dyDescent="0.2">
      <c r="B1234" s="5">
        <v>63490</v>
      </c>
      <c r="C1234" s="6">
        <v>43881</v>
      </c>
      <c r="D1234" s="7" t="s">
        <v>88</v>
      </c>
      <c r="E1234" s="7" t="s">
        <v>65</v>
      </c>
      <c r="F1234" s="8">
        <v>15</v>
      </c>
    </row>
    <row r="1235" spans="2:6" x14ac:dyDescent="0.2">
      <c r="B1235" s="5">
        <v>63491</v>
      </c>
      <c r="C1235" s="6">
        <v>43881</v>
      </c>
      <c r="D1235" s="7" t="s">
        <v>88</v>
      </c>
      <c r="E1235" s="7" t="s">
        <v>99</v>
      </c>
      <c r="F1235" s="8">
        <v>17</v>
      </c>
    </row>
    <row r="1236" spans="2:6" x14ac:dyDescent="0.2">
      <c r="B1236" s="5">
        <v>63492</v>
      </c>
      <c r="C1236" s="6">
        <v>43881</v>
      </c>
      <c r="D1236" s="7" t="s">
        <v>88</v>
      </c>
      <c r="E1236" s="7" t="s">
        <v>93</v>
      </c>
      <c r="F1236" s="8">
        <v>18</v>
      </c>
    </row>
    <row r="1237" spans="2:6" x14ac:dyDescent="0.2">
      <c r="B1237" s="5">
        <v>63493</v>
      </c>
      <c r="C1237" s="6">
        <v>43881</v>
      </c>
      <c r="D1237" s="7" t="s">
        <v>88</v>
      </c>
      <c r="E1237" s="7" t="s">
        <v>74</v>
      </c>
      <c r="F1237" s="8">
        <v>18</v>
      </c>
    </row>
    <row r="1238" spans="2:6" x14ac:dyDescent="0.2">
      <c r="B1238" s="5">
        <v>63494</v>
      </c>
      <c r="C1238" s="6">
        <v>43881</v>
      </c>
      <c r="D1238" s="7" t="s">
        <v>88</v>
      </c>
      <c r="E1238" s="7" t="s">
        <v>65</v>
      </c>
      <c r="F1238" s="8">
        <v>15</v>
      </c>
    </row>
    <row r="1239" spans="2:6" x14ac:dyDescent="0.2">
      <c r="B1239" s="5">
        <v>63495</v>
      </c>
      <c r="C1239" s="6">
        <v>43881</v>
      </c>
      <c r="D1239" s="7" t="s">
        <v>88</v>
      </c>
      <c r="E1239" s="7" t="s">
        <v>28</v>
      </c>
      <c r="F1239" s="8">
        <v>14</v>
      </c>
    </row>
    <row r="1240" spans="2:6" x14ac:dyDescent="0.2">
      <c r="B1240" s="5">
        <v>63496</v>
      </c>
      <c r="C1240" s="6">
        <v>43881</v>
      </c>
      <c r="D1240" s="7" t="s">
        <v>59</v>
      </c>
      <c r="E1240" s="7" t="s">
        <v>83</v>
      </c>
      <c r="F1240" s="8">
        <v>14</v>
      </c>
    </row>
    <row r="1241" spans="2:6" x14ac:dyDescent="0.2">
      <c r="B1241" s="5">
        <v>63497</v>
      </c>
      <c r="C1241" s="6">
        <v>43881</v>
      </c>
      <c r="D1241" s="7" t="s">
        <v>59</v>
      </c>
      <c r="E1241" s="7" t="s">
        <v>16</v>
      </c>
      <c r="F1241" s="8">
        <v>17</v>
      </c>
    </row>
    <row r="1242" spans="2:6" x14ac:dyDescent="0.2">
      <c r="B1242" s="5">
        <v>63498</v>
      </c>
      <c r="C1242" s="6">
        <v>43881</v>
      </c>
      <c r="D1242" s="7" t="s">
        <v>59</v>
      </c>
      <c r="E1242" s="7" t="s">
        <v>46</v>
      </c>
      <c r="F1242" s="8">
        <v>17</v>
      </c>
    </row>
    <row r="1243" spans="2:6" x14ac:dyDescent="0.2">
      <c r="B1243" s="5">
        <v>63499</v>
      </c>
      <c r="C1243" s="6">
        <v>43881</v>
      </c>
      <c r="D1243" s="7" t="s">
        <v>59</v>
      </c>
      <c r="E1243" s="7" t="s">
        <v>78</v>
      </c>
      <c r="F1243" s="8">
        <v>18</v>
      </c>
    </row>
    <row r="1244" spans="2:6" x14ac:dyDescent="0.2">
      <c r="B1244" s="5">
        <v>63500</v>
      </c>
      <c r="C1244" s="6">
        <v>43881</v>
      </c>
      <c r="D1244" s="7" t="s">
        <v>59</v>
      </c>
      <c r="E1244" s="7" t="s">
        <v>83</v>
      </c>
      <c r="F1244" s="8">
        <v>14</v>
      </c>
    </row>
    <row r="1245" spans="2:6" x14ac:dyDescent="0.2">
      <c r="B1245" s="5">
        <v>63501</v>
      </c>
      <c r="C1245" s="6">
        <v>43881</v>
      </c>
      <c r="D1245" s="7" t="s">
        <v>55</v>
      </c>
      <c r="E1245" s="7" t="s">
        <v>73</v>
      </c>
      <c r="F1245" s="8">
        <v>22</v>
      </c>
    </row>
    <row r="1246" spans="2:6" x14ac:dyDescent="0.2">
      <c r="B1246" s="5">
        <v>63502</v>
      </c>
      <c r="C1246" s="6">
        <v>43881</v>
      </c>
      <c r="D1246" s="7" t="s">
        <v>55</v>
      </c>
      <c r="E1246" s="7" t="s">
        <v>71</v>
      </c>
      <c r="F1246" s="8">
        <v>22</v>
      </c>
    </row>
    <row r="1247" spans="2:6" x14ac:dyDescent="0.2">
      <c r="B1247" s="5">
        <v>63503</v>
      </c>
      <c r="C1247" s="6">
        <v>43881</v>
      </c>
      <c r="D1247" s="7" t="s">
        <v>55</v>
      </c>
      <c r="E1247" s="7" t="s">
        <v>92</v>
      </c>
      <c r="F1247" s="8">
        <v>20</v>
      </c>
    </row>
    <row r="1248" spans="2:6" x14ac:dyDescent="0.2">
      <c r="B1248" s="5">
        <v>63504</v>
      </c>
      <c r="C1248" s="6">
        <v>43881</v>
      </c>
      <c r="D1248" s="7" t="s">
        <v>55</v>
      </c>
      <c r="E1248" s="7" t="s">
        <v>40</v>
      </c>
      <c r="F1248" s="8">
        <v>17</v>
      </c>
    </row>
    <row r="1249" spans="2:6" x14ac:dyDescent="0.2">
      <c r="B1249" s="5">
        <v>63505</v>
      </c>
      <c r="C1249" s="6">
        <v>43881</v>
      </c>
      <c r="D1249" s="7" t="s">
        <v>55</v>
      </c>
      <c r="E1249" s="7" t="s">
        <v>92</v>
      </c>
      <c r="F1249" s="8">
        <v>20</v>
      </c>
    </row>
    <row r="1250" spans="2:6" x14ac:dyDescent="0.2">
      <c r="B1250" s="5">
        <v>63506</v>
      </c>
      <c r="C1250" s="6">
        <v>43881</v>
      </c>
      <c r="D1250" s="7" t="s">
        <v>88</v>
      </c>
      <c r="E1250" s="7" t="s">
        <v>95</v>
      </c>
      <c r="F1250" s="8">
        <v>17</v>
      </c>
    </row>
    <row r="1251" spans="2:6" x14ac:dyDescent="0.2">
      <c r="B1251" s="5">
        <v>63507</v>
      </c>
      <c r="C1251" s="6">
        <v>43881</v>
      </c>
      <c r="D1251" s="7" t="s">
        <v>88</v>
      </c>
      <c r="E1251" s="7" t="s">
        <v>94</v>
      </c>
      <c r="F1251" s="8">
        <v>17</v>
      </c>
    </row>
    <row r="1252" spans="2:6" x14ac:dyDescent="0.2">
      <c r="B1252" s="5">
        <v>63508</v>
      </c>
      <c r="C1252" s="6">
        <v>43881</v>
      </c>
      <c r="D1252" s="7" t="s">
        <v>88</v>
      </c>
      <c r="E1252" s="7" t="s">
        <v>74</v>
      </c>
      <c r="F1252" s="8">
        <v>18</v>
      </c>
    </row>
    <row r="1253" spans="2:6" x14ac:dyDescent="0.2">
      <c r="B1253" s="5">
        <v>63509</v>
      </c>
      <c r="C1253" s="6">
        <v>43881</v>
      </c>
      <c r="D1253" s="7" t="s">
        <v>88</v>
      </c>
      <c r="E1253" s="7" t="s">
        <v>93</v>
      </c>
      <c r="F1253" s="8">
        <v>18</v>
      </c>
    </row>
    <row r="1254" spans="2:6" x14ac:dyDescent="0.2">
      <c r="B1254" s="5">
        <v>63510</v>
      </c>
      <c r="C1254" s="6">
        <v>43881</v>
      </c>
      <c r="D1254" s="7" t="s">
        <v>88</v>
      </c>
      <c r="E1254" s="7" t="s">
        <v>94</v>
      </c>
      <c r="F1254" s="8">
        <v>17</v>
      </c>
    </row>
    <row r="1255" spans="2:6" x14ac:dyDescent="0.2">
      <c r="B1255" s="5">
        <v>63511</v>
      </c>
      <c r="C1255" s="6">
        <v>43881</v>
      </c>
      <c r="D1255" s="7" t="s">
        <v>88</v>
      </c>
      <c r="E1255" s="7" t="s">
        <v>14</v>
      </c>
      <c r="F1255" s="8">
        <v>21</v>
      </c>
    </row>
    <row r="1256" spans="2:6" x14ac:dyDescent="0.2">
      <c r="B1256" s="5">
        <v>63512</v>
      </c>
      <c r="C1256" s="6">
        <v>43881</v>
      </c>
      <c r="D1256" s="7" t="s">
        <v>55</v>
      </c>
      <c r="E1256" s="7" t="s">
        <v>50</v>
      </c>
      <c r="F1256" s="8">
        <v>20</v>
      </c>
    </row>
    <row r="1257" spans="2:6" x14ac:dyDescent="0.2">
      <c r="B1257" s="5">
        <v>63513</v>
      </c>
      <c r="C1257" s="6">
        <v>43881</v>
      </c>
      <c r="D1257" s="7" t="s">
        <v>55</v>
      </c>
      <c r="E1257" s="7" t="s">
        <v>40</v>
      </c>
      <c r="F1257" s="8">
        <v>17</v>
      </c>
    </row>
    <row r="1258" spans="2:6" x14ac:dyDescent="0.2">
      <c r="B1258" s="5">
        <v>63514</v>
      </c>
      <c r="C1258" s="6">
        <v>43881</v>
      </c>
      <c r="D1258" s="7" t="s">
        <v>55</v>
      </c>
      <c r="E1258" s="7" t="s">
        <v>73</v>
      </c>
      <c r="F1258" s="8">
        <v>22</v>
      </c>
    </row>
    <row r="1259" spans="2:6" x14ac:dyDescent="0.2">
      <c r="B1259" s="5">
        <v>63515</v>
      </c>
      <c r="C1259" s="6">
        <v>43881</v>
      </c>
      <c r="D1259" s="7" t="s">
        <v>55</v>
      </c>
      <c r="E1259" s="7" t="s">
        <v>71</v>
      </c>
      <c r="F1259" s="8">
        <v>22</v>
      </c>
    </row>
    <row r="1260" spans="2:6" x14ac:dyDescent="0.2">
      <c r="B1260" s="5">
        <v>63516</v>
      </c>
      <c r="C1260" s="6">
        <v>43881</v>
      </c>
      <c r="D1260" s="7" t="s">
        <v>88</v>
      </c>
      <c r="E1260" s="7" t="s">
        <v>92</v>
      </c>
      <c r="F1260" s="8">
        <v>20</v>
      </c>
    </row>
    <row r="1261" spans="2:6" x14ac:dyDescent="0.2">
      <c r="B1261" s="5">
        <v>63517</v>
      </c>
      <c r="C1261" s="6">
        <v>43881</v>
      </c>
      <c r="D1261" s="7" t="s">
        <v>59</v>
      </c>
      <c r="E1261" s="7" t="s">
        <v>16</v>
      </c>
      <c r="F1261" s="8">
        <v>17</v>
      </c>
    </row>
    <row r="1262" spans="2:6" x14ac:dyDescent="0.2">
      <c r="B1262" s="5">
        <v>63518</v>
      </c>
      <c r="C1262" s="6" t="s">
        <v>22</v>
      </c>
      <c r="D1262" s="7"/>
      <c r="E1262" s="7"/>
      <c r="F1262" s="8"/>
    </row>
    <row r="1263" spans="2:6" x14ac:dyDescent="0.2">
      <c r="B1263" s="5">
        <v>63519</v>
      </c>
      <c r="C1263" s="6">
        <v>43882</v>
      </c>
      <c r="D1263" s="7" t="s">
        <v>59</v>
      </c>
      <c r="E1263" s="7" t="s">
        <v>46</v>
      </c>
      <c r="F1263" s="8">
        <v>17</v>
      </c>
    </row>
    <row r="1264" spans="2:6" x14ac:dyDescent="0.2">
      <c r="B1264" s="5">
        <v>63520</v>
      </c>
      <c r="C1264" s="6" t="s">
        <v>22</v>
      </c>
      <c r="D1264" s="7"/>
      <c r="E1264" s="7"/>
      <c r="F1264" s="8"/>
    </row>
    <row r="1265" spans="2:6" x14ac:dyDescent="0.2">
      <c r="B1265" s="5">
        <v>63521</v>
      </c>
      <c r="C1265" s="6">
        <v>43882</v>
      </c>
      <c r="D1265" s="7" t="s">
        <v>88</v>
      </c>
      <c r="E1265" s="7" t="s">
        <v>93</v>
      </c>
      <c r="F1265" s="8">
        <v>18</v>
      </c>
    </row>
    <row r="1266" spans="2:6" x14ac:dyDescent="0.2">
      <c r="B1266" s="5">
        <v>63522</v>
      </c>
      <c r="C1266" s="6">
        <v>43882</v>
      </c>
      <c r="D1266" s="7" t="s">
        <v>88</v>
      </c>
      <c r="E1266" s="7" t="s">
        <v>74</v>
      </c>
      <c r="F1266" s="8">
        <v>18</v>
      </c>
    </row>
    <row r="1267" spans="2:6" x14ac:dyDescent="0.2">
      <c r="B1267" s="5">
        <v>63523</v>
      </c>
      <c r="C1267" s="6" t="s">
        <v>22</v>
      </c>
      <c r="D1267" s="7"/>
      <c r="E1267" s="7"/>
      <c r="F1267" s="8"/>
    </row>
    <row r="1268" spans="2:6" x14ac:dyDescent="0.2">
      <c r="B1268" s="5">
        <v>63524</v>
      </c>
      <c r="C1268" s="6">
        <v>43882</v>
      </c>
      <c r="D1268" s="7" t="s">
        <v>59</v>
      </c>
      <c r="E1268" s="7" t="s">
        <v>71</v>
      </c>
      <c r="F1268" s="8">
        <v>22</v>
      </c>
    </row>
    <row r="1269" spans="2:6" x14ac:dyDescent="0.2">
      <c r="B1269" s="5">
        <v>63525</v>
      </c>
      <c r="C1269" s="6">
        <v>43882</v>
      </c>
      <c r="D1269" s="7" t="s">
        <v>59</v>
      </c>
      <c r="E1269" s="7" t="s">
        <v>73</v>
      </c>
      <c r="F1269" s="8">
        <v>22</v>
      </c>
    </row>
    <row r="1270" spans="2:6" x14ac:dyDescent="0.2">
      <c r="B1270" s="5">
        <v>63526</v>
      </c>
      <c r="C1270" s="6">
        <v>43882</v>
      </c>
      <c r="D1270" s="7" t="s">
        <v>88</v>
      </c>
      <c r="E1270" s="7" t="s">
        <v>78</v>
      </c>
      <c r="F1270" s="8">
        <v>18</v>
      </c>
    </row>
    <row r="1271" spans="2:6" x14ac:dyDescent="0.2">
      <c r="B1271" s="5">
        <v>63527</v>
      </c>
      <c r="C1271" s="6">
        <v>43882</v>
      </c>
      <c r="D1271" s="7" t="s">
        <v>59</v>
      </c>
      <c r="E1271" s="7" t="s">
        <v>16</v>
      </c>
      <c r="F1271" s="8">
        <v>17</v>
      </c>
    </row>
    <row r="1272" spans="2:6" x14ac:dyDescent="0.2">
      <c r="B1272" s="5">
        <v>63528</v>
      </c>
      <c r="C1272" s="6">
        <v>43882</v>
      </c>
      <c r="D1272" s="7" t="s">
        <v>88</v>
      </c>
      <c r="E1272" s="7" t="s">
        <v>14</v>
      </c>
      <c r="F1272" s="8">
        <v>21</v>
      </c>
    </row>
    <row r="1273" spans="2:6" x14ac:dyDescent="0.2">
      <c r="B1273" s="5">
        <v>63529</v>
      </c>
      <c r="C1273" s="6">
        <v>43882</v>
      </c>
      <c r="D1273" s="7" t="s">
        <v>88</v>
      </c>
      <c r="E1273" s="7" t="s">
        <v>7</v>
      </c>
      <c r="F1273" s="8">
        <v>21</v>
      </c>
    </row>
    <row r="1274" spans="2:6" x14ac:dyDescent="0.2">
      <c r="B1274" s="5">
        <v>63530</v>
      </c>
      <c r="C1274" s="6">
        <v>43882</v>
      </c>
      <c r="D1274" s="7" t="s">
        <v>59</v>
      </c>
      <c r="E1274" s="7" t="s">
        <v>83</v>
      </c>
      <c r="F1274" s="8">
        <v>14</v>
      </c>
    </row>
    <row r="1275" spans="2:6" x14ac:dyDescent="0.2">
      <c r="B1275" s="5">
        <v>63531</v>
      </c>
      <c r="C1275" s="6">
        <v>43882</v>
      </c>
      <c r="D1275" s="7" t="s">
        <v>88</v>
      </c>
      <c r="E1275" s="7" t="s">
        <v>28</v>
      </c>
      <c r="F1275" s="8">
        <v>14</v>
      </c>
    </row>
    <row r="1276" spans="2:6" x14ac:dyDescent="0.2">
      <c r="B1276" s="5">
        <v>63532</v>
      </c>
      <c r="C1276" s="6">
        <v>43882</v>
      </c>
      <c r="D1276" s="7" t="s">
        <v>88</v>
      </c>
      <c r="E1276" s="7" t="s">
        <v>18</v>
      </c>
      <c r="F1276" s="8">
        <v>20</v>
      </c>
    </row>
    <row r="1277" spans="2:6" x14ac:dyDescent="0.2">
      <c r="B1277" s="5">
        <v>63533</v>
      </c>
      <c r="C1277" s="6">
        <v>43882</v>
      </c>
      <c r="D1277" s="7" t="s">
        <v>88</v>
      </c>
      <c r="E1277" s="7" t="s">
        <v>65</v>
      </c>
      <c r="F1277" s="8">
        <v>15</v>
      </c>
    </row>
    <row r="1278" spans="2:6" x14ac:dyDescent="0.2">
      <c r="B1278" s="5">
        <v>63534</v>
      </c>
      <c r="C1278" s="6">
        <v>43882</v>
      </c>
      <c r="D1278" s="7" t="s">
        <v>88</v>
      </c>
      <c r="E1278" s="7" t="s">
        <v>92</v>
      </c>
      <c r="F1278" s="8">
        <v>20</v>
      </c>
    </row>
    <row r="1279" spans="2:6" x14ac:dyDescent="0.2">
      <c r="B1279" s="5">
        <v>63535</v>
      </c>
      <c r="C1279" s="6">
        <v>43882</v>
      </c>
      <c r="D1279" s="7" t="s">
        <v>59</v>
      </c>
      <c r="E1279" s="7" t="s">
        <v>50</v>
      </c>
      <c r="F1279" s="8">
        <v>20</v>
      </c>
    </row>
    <row r="1280" spans="2:6" x14ac:dyDescent="0.2">
      <c r="B1280" s="5">
        <v>63536</v>
      </c>
      <c r="C1280" s="6">
        <v>43882</v>
      </c>
      <c r="D1280" s="7" t="s">
        <v>59</v>
      </c>
      <c r="E1280" s="7" t="s">
        <v>40</v>
      </c>
      <c r="F1280" s="8">
        <v>17</v>
      </c>
    </row>
    <row r="1281" spans="2:6" x14ac:dyDescent="0.2">
      <c r="B1281" s="5">
        <v>63537</v>
      </c>
      <c r="C1281" s="6">
        <v>43882</v>
      </c>
      <c r="D1281" s="7" t="s">
        <v>59</v>
      </c>
      <c r="E1281" s="7" t="s">
        <v>73</v>
      </c>
      <c r="F1281" s="8">
        <v>22</v>
      </c>
    </row>
    <row r="1282" spans="2:6" x14ac:dyDescent="0.2">
      <c r="B1282" s="5">
        <v>63538</v>
      </c>
      <c r="C1282" s="6">
        <v>43882</v>
      </c>
      <c r="D1282" s="7" t="s">
        <v>59</v>
      </c>
      <c r="E1282" s="7" t="s">
        <v>46</v>
      </c>
      <c r="F1282" s="8">
        <v>17</v>
      </c>
    </row>
    <row r="1283" spans="2:6" x14ac:dyDescent="0.2">
      <c r="B1283" s="5">
        <v>63539</v>
      </c>
      <c r="C1283" s="6">
        <v>43882</v>
      </c>
      <c r="D1283" s="7" t="s">
        <v>88</v>
      </c>
      <c r="E1283" s="7" t="s">
        <v>48</v>
      </c>
      <c r="F1283" s="8">
        <v>17</v>
      </c>
    </row>
    <row r="1284" spans="2:6" x14ac:dyDescent="0.2">
      <c r="B1284" s="5">
        <v>63540</v>
      </c>
      <c r="C1284" s="6">
        <v>43882</v>
      </c>
      <c r="D1284" s="7" t="s">
        <v>10</v>
      </c>
      <c r="E1284" s="7" t="s">
        <v>14</v>
      </c>
      <c r="F1284" s="8">
        <v>21</v>
      </c>
    </row>
    <row r="1285" spans="2:6" x14ac:dyDescent="0.2">
      <c r="B1285" s="5">
        <v>63541</v>
      </c>
      <c r="C1285" s="6">
        <v>43882</v>
      </c>
      <c r="D1285" s="7" t="s">
        <v>88</v>
      </c>
      <c r="E1285" s="7" t="s">
        <v>71</v>
      </c>
      <c r="F1285" s="8">
        <v>22</v>
      </c>
    </row>
    <row r="1286" spans="2:6" x14ac:dyDescent="0.2">
      <c r="B1286" s="5">
        <v>63542</v>
      </c>
      <c r="C1286" s="6">
        <v>43882</v>
      </c>
      <c r="D1286" s="7" t="s">
        <v>88</v>
      </c>
      <c r="E1286" s="7" t="s">
        <v>93</v>
      </c>
      <c r="F1286" s="8">
        <v>18</v>
      </c>
    </row>
    <row r="1287" spans="2:6" x14ac:dyDescent="0.2">
      <c r="B1287" s="5">
        <v>63543</v>
      </c>
      <c r="C1287" s="6">
        <v>43882</v>
      </c>
      <c r="D1287" s="7" t="s">
        <v>59</v>
      </c>
      <c r="E1287" s="7" t="s">
        <v>78</v>
      </c>
      <c r="F1287" s="8">
        <v>18</v>
      </c>
    </row>
    <row r="1288" spans="2:6" x14ac:dyDescent="0.2">
      <c r="B1288" s="5">
        <v>63544</v>
      </c>
      <c r="C1288" s="6">
        <v>43882</v>
      </c>
      <c r="D1288" s="7" t="s">
        <v>88</v>
      </c>
      <c r="E1288" s="7" t="s">
        <v>7</v>
      </c>
      <c r="F1288" s="8">
        <v>21</v>
      </c>
    </row>
    <row r="1289" spans="2:6" x14ac:dyDescent="0.2">
      <c r="B1289" s="5">
        <v>63545</v>
      </c>
      <c r="C1289" s="6">
        <v>43882</v>
      </c>
      <c r="D1289" s="7" t="s">
        <v>5</v>
      </c>
      <c r="E1289" s="7" t="s">
        <v>7</v>
      </c>
      <c r="F1289" s="8">
        <v>21</v>
      </c>
    </row>
    <row r="1290" spans="2:6" x14ac:dyDescent="0.2">
      <c r="B1290" s="5">
        <v>63546</v>
      </c>
      <c r="C1290" s="6">
        <v>43882</v>
      </c>
      <c r="D1290" s="7" t="s">
        <v>5</v>
      </c>
      <c r="E1290" s="7" t="s">
        <v>7</v>
      </c>
      <c r="F1290" s="8">
        <v>21</v>
      </c>
    </row>
    <row r="1291" spans="2:6" x14ac:dyDescent="0.2">
      <c r="B1291" s="5">
        <v>63547</v>
      </c>
      <c r="C1291" s="6">
        <v>43882</v>
      </c>
      <c r="D1291" s="7" t="s">
        <v>88</v>
      </c>
      <c r="E1291" s="7" t="s">
        <v>74</v>
      </c>
      <c r="F1291" s="8">
        <v>18</v>
      </c>
    </row>
    <row r="1292" spans="2:6" x14ac:dyDescent="0.2">
      <c r="B1292" s="5">
        <v>63548</v>
      </c>
      <c r="C1292" s="6">
        <v>43882</v>
      </c>
      <c r="D1292" s="7" t="s">
        <v>59</v>
      </c>
      <c r="E1292" s="7" t="s">
        <v>16</v>
      </c>
      <c r="F1292" s="8">
        <v>17</v>
      </c>
    </row>
    <row r="1293" spans="2:6" x14ac:dyDescent="0.2">
      <c r="B1293" s="5">
        <v>63549</v>
      </c>
      <c r="C1293" s="6">
        <v>43882</v>
      </c>
      <c r="D1293" s="7" t="s">
        <v>59</v>
      </c>
      <c r="E1293" s="7" t="s">
        <v>83</v>
      </c>
      <c r="F1293" s="8">
        <v>14</v>
      </c>
    </row>
    <row r="1294" spans="2:6" x14ac:dyDescent="0.2">
      <c r="B1294" s="5">
        <v>63550</v>
      </c>
      <c r="C1294" s="6">
        <v>43882</v>
      </c>
      <c r="D1294" s="7" t="s">
        <v>88</v>
      </c>
      <c r="E1294" s="7" t="s">
        <v>28</v>
      </c>
      <c r="F1294" s="8">
        <v>14</v>
      </c>
    </row>
    <row r="1295" spans="2:6" x14ac:dyDescent="0.2">
      <c r="B1295" s="5">
        <v>63551</v>
      </c>
      <c r="C1295" s="6">
        <v>43882</v>
      </c>
      <c r="D1295" s="7" t="s">
        <v>88</v>
      </c>
      <c r="E1295" s="7" t="s">
        <v>65</v>
      </c>
      <c r="F1295" s="8">
        <v>15</v>
      </c>
    </row>
    <row r="1296" spans="2:6" x14ac:dyDescent="0.2">
      <c r="B1296" s="5">
        <v>63552</v>
      </c>
      <c r="C1296" s="6">
        <v>43882</v>
      </c>
      <c r="D1296" s="7" t="s">
        <v>88</v>
      </c>
      <c r="E1296" s="7" t="s">
        <v>92</v>
      </c>
      <c r="F1296" s="8">
        <v>20</v>
      </c>
    </row>
    <row r="1297" spans="2:6" x14ac:dyDescent="0.2">
      <c r="B1297" s="5">
        <v>63553</v>
      </c>
      <c r="C1297" s="6">
        <v>43882</v>
      </c>
      <c r="D1297" s="7" t="s">
        <v>59</v>
      </c>
      <c r="E1297" s="7" t="s">
        <v>50</v>
      </c>
      <c r="F1297" s="8">
        <v>20</v>
      </c>
    </row>
    <row r="1298" spans="2:6" x14ac:dyDescent="0.2">
      <c r="B1298" s="5">
        <v>63554</v>
      </c>
      <c r="C1298" s="6">
        <v>43882</v>
      </c>
      <c r="D1298" s="7" t="s">
        <v>59</v>
      </c>
      <c r="E1298" s="7" t="s">
        <v>73</v>
      </c>
      <c r="F1298" s="8">
        <v>22</v>
      </c>
    </row>
    <row r="1299" spans="2:6" x14ac:dyDescent="0.2">
      <c r="B1299" s="5">
        <v>63555</v>
      </c>
      <c r="C1299" s="6">
        <v>43882</v>
      </c>
      <c r="D1299" s="7" t="s">
        <v>59</v>
      </c>
      <c r="E1299" s="7" t="s">
        <v>46</v>
      </c>
      <c r="F1299" s="8">
        <v>17</v>
      </c>
    </row>
    <row r="1300" spans="2:6" x14ac:dyDescent="0.2">
      <c r="B1300" s="5">
        <v>63556</v>
      </c>
      <c r="C1300" s="6">
        <v>43882</v>
      </c>
      <c r="D1300" s="7" t="s">
        <v>59</v>
      </c>
      <c r="E1300" s="7" t="s">
        <v>40</v>
      </c>
      <c r="F1300" s="8">
        <v>17</v>
      </c>
    </row>
    <row r="1301" spans="2:6" x14ac:dyDescent="0.2">
      <c r="B1301" s="5">
        <v>63557</v>
      </c>
      <c r="C1301" s="6">
        <v>43882</v>
      </c>
      <c r="D1301" s="7" t="s">
        <v>59</v>
      </c>
      <c r="E1301" s="7" t="s">
        <v>48</v>
      </c>
      <c r="F1301" s="8">
        <v>17</v>
      </c>
    </row>
    <row r="1302" spans="2:6" x14ac:dyDescent="0.2">
      <c r="B1302" s="5">
        <v>63558</v>
      </c>
      <c r="C1302" s="6">
        <v>43882</v>
      </c>
      <c r="D1302" s="7" t="s">
        <v>59</v>
      </c>
      <c r="E1302" s="7" t="s">
        <v>71</v>
      </c>
      <c r="F1302" s="8">
        <v>22</v>
      </c>
    </row>
    <row r="1303" spans="2:6" x14ac:dyDescent="0.2">
      <c r="B1303" s="5">
        <v>63559</v>
      </c>
      <c r="C1303" s="6">
        <v>43882</v>
      </c>
      <c r="D1303" s="7" t="s">
        <v>59</v>
      </c>
      <c r="E1303" s="7" t="s">
        <v>93</v>
      </c>
      <c r="F1303" s="8">
        <v>18</v>
      </c>
    </row>
    <row r="1304" spans="2:6" x14ac:dyDescent="0.2">
      <c r="B1304" s="5">
        <v>63560</v>
      </c>
      <c r="C1304" s="6">
        <v>43882</v>
      </c>
      <c r="D1304" s="7" t="s">
        <v>59</v>
      </c>
      <c r="E1304" s="7" t="s">
        <v>78</v>
      </c>
      <c r="F1304" s="8">
        <v>18</v>
      </c>
    </row>
    <row r="1305" spans="2:6" x14ac:dyDescent="0.2">
      <c r="B1305" s="5">
        <v>63561</v>
      </c>
      <c r="C1305" s="6">
        <v>43882</v>
      </c>
      <c r="D1305" s="7" t="s">
        <v>59</v>
      </c>
      <c r="E1305" s="7" t="s">
        <v>74</v>
      </c>
      <c r="F1305" s="8">
        <v>18</v>
      </c>
    </row>
    <row r="1306" spans="2:6" x14ac:dyDescent="0.2">
      <c r="B1306" s="5">
        <v>63562</v>
      </c>
      <c r="C1306" s="6">
        <v>43882</v>
      </c>
      <c r="D1306" s="7" t="s">
        <v>59</v>
      </c>
      <c r="E1306" s="7" t="s">
        <v>83</v>
      </c>
      <c r="F1306" s="8">
        <v>14</v>
      </c>
    </row>
    <row r="1307" spans="2:6" x14ac:dyDescent="0.2">
      <c r="B1307" s="5">
        <v>63563</v>
      </c>
      <c r="C1307" s="6">
        <v>43882</v>
      </c>
      <c r="D1307" s="7" t="s">
        <v>59</v>
      </c>
      <c r="E1307" s="7" t="s">
        <v>14</v>
      </c>
      <c r="F1307" s="8">
        <v>21</v>
      </c>
    </row>
    <row r="1308" spans="2:6" x14ac:dyDescent="0.2">
      <c r="B1308" s="5">
        <v>63564</v>
      </c>
      <c r="C1308" s="6">
        <v>43882</v>
      </c>
      <c r="D1308" s="7" t="s">
        <v>59</v>
      </c>
      <c r="E1308" s="7" t="s">
        <v>16</v>
      </c>
      <c r="F1308" s="8">
        <v>17</v>
      </c>
    </row>
    <row r="1309" spans="2:6" x14ac:dyDescent="0.2">
      <c r="B1309" s="5">
        <v>63565</v>
      </c>
      <c r="C1309" s="6">
        <v>43882</v>
      </c>
      <c r="D1309" s="7" t="s">
        <v>88</v>
      </c>
      <c r="E1309" s="7" t="s">
        <v>28</v>
      </c>
      <c r="F1309" s="8">
        <v>14</v>
      </c>
    </row>
    <row r="1310" spans="2:6" x14ac:dyDescent="0.2">
      <c r="B1310" s="5">
        <v>63566</v>
      </c>
      <c r="C1310" s="6">
        <v>43882</v>
      </c>
      <c r="D1310" s="7" t="s">
        <v>88</v>
      </c>
      <c r="E1310" s="7" t="s">
        <v>65</v>
      </c>
      <c r="F1310" s="8">
        <v>15</v>
      </c>
    </row>
    <row r="1311" spans="2:6" x14ac:dyDescent="0.2">
      <c r="B1311" s="5">
        <v>63567</v>
      </c>
      <c r="C1311" s="6">
        <v>43882</v>
      </c>
      <c r="D1311" s="7" t="s">
        <v>59</v>
      </c>
      <c r="E1311" s="7" t="s">
        <v>50</v>
      </c>
      <c r="F1311" s="8">
        <v>20</v>
      </c>
    </row>
    <row r="1312" spans="2:6" x14ac:dyDescent="0.2">
      <c r="B1312" s="5">
        <v>63568</v>
      </c>
      <c r="C1312" s="6">
        <v>43882</v>
      </c>
      <c r="D1312" s="7" t="s">
        <v>59</v>
      </c>
      <c r="E1312" s="7" t="s">
        <v>92</v>
      </c>
      <c r="F1312" s="8">
        <v>20</v>
      </c>
    </row>
    <row r="1313" spans="2:6" x14ac:dyDescent="0.2">
      <c r="B1313" s="5">
        <v>63569</v>
      </c>
      <c r="C1313" s="6">
        <v>43882</v>
      </c>
      <c r="D1313" s="7" t="s">
        <v>59</v>
      </c>
      <c r="E1313" s="7" t="s">
        <v>73</v>
      </c>
      <c r="F1313" s="8">
        <v>22</v>
      </c>
    </row>
    <row r="1314" spans="2:6" x14ac:dyDescent="0.2">
      <c r="B1314" s="5">
        <v>63570</v>
      </c>
      <c r="C1314" s="6">
        <v>43882</v>
      </c>
      <c r="D1314" s="7" t="s">
        <v>59</v>
      </c>
      <c r="E1314" s="7" t="s">
        <v>46</v>
      </c>
      <c r="F1314" s="8">
        <v>17</v>
      </c>
    </row>
    <row r="1315" spans="2:6" x14ac:dyDescent="0.2">
      <c r="B1315" s="5">
        <v>63571</v>
      </c>
      <c r="C1315" s="6">
        <v>43882</v>
      </c>
      <c r="D1315" s="7" t="s">
        <v>59</v>
      </c>
      <c r="E1315" s="7" t="s">
        <v>48</v>
      </c>
      <c r="F1315" s="8">
        <v>17</v>
      </c>
    </row>
    <row r="1316" spans="2:6" x14ac:dyDescent="0.2">
      <c r="B1316" s="5">
        <v>63572</v>
      </c>
      <c r="C1316" s="6">
        <v>43882</v>
      </c>
      <c r="D1316" s="7" t="s">
        <v>59</v>
      </c>
      <c r="E1316" s="7" t="s">
        <v>40</v>
      </c>
      <c r="F1316" s="8">
        <v>17</v>
      </c>
    </row>
    <row r="1317" spans="2:6" x14ac:dyDescent="0.2">
      <c r="B1317" s="5">
        <v>63573</v>
      </c>
      <c r="C1317" s="6">
        <v>43882</v>
      </c>
      <c r="D1317" s="7" t="s">
        <v>59</v>
      </c>
      <c r="E1317" s="7" t="s">
        <v>71</v>
      </c>
      <c r="F1317" s="8">
        <v>22</v>
      </c>
    </row>
    <row r="1318" spans="2:6" x14ac:dyDescent="0.2">
      <c r="B1318" s="5">
        <v>63574</v>
      </c>
      <c r="C1318" s="6">
        <v>43882</v>
      </c>
      <c r="D1318" s="7" t="s">
        <v>59</v>
      </c>
      <c r="E1318" s="7" t="s">
        <v>93</v>
      </c>
      <c r="F1318" s="8">
        <v>18</v>
      </c>
    </row>
    <row r="1319" spans="2:6" x14ac:dyDescent="0.2">
      <c r="B1319" s="5">
        <v>63575</v>
      </c>
      <c r="C1319" s="6">
        <v>43882</v>
      </c>
      <c r="D1319" s="7" t="s">
        <v>59</v>
      </c>
      <c r="E1319" s="7" t="s">
        <v>78</v>
      </c>
      <c r="F1319" s="8">
        <v>18</v>
      </c>
    </row>
    <row r="1320" spans="2:6" x14ac:dyDescent="0.2">
      <c r="B1320" s="5">
        <v>63576</v>
      </c>
      <c r="C1320" s="6">
        <v>43882</v>
      </c>
      <c r="D1320" s="7" t="s">
        <v>59</v>
      </c>
      <c r="E1320" s="7" t="s">
        <v>74</v>
      </c>
      <c r="F1320" s="8">
        <v>18</v>
      </c>
    </row>
    <row r="1321" spans="2:6" x14ac:dyDescent="0.2">
      <c r="B1321" s="5">
        <v>63577</v>
      </c>
      <c r="C1321" s="6">
        <v>43882</v>
      </c>
      <c r="D1321" s="7" t="s">
        <v>59</v>
      </c>
      <c r="E1321" s="7" t="s">
        <v>14</v>
      </c>
      <c r="F1321" s="8">
        <v>21</v>
      </c>
    </row>
    <row r="1322" spans="2:6" x14ac:dyDescent="0.2">
      <c r="B1322" s="5">
        <v>63578</v>
      </c>
      <c r="C1322" s="6">
        <v>43882</v>
      </c>
      <c r="D1322" s="7" t="s">
        <v>59</v>
      </c>
      <c r="E1322" s="7" t="s">
        <v>7</v>
      </c>
      <c r="F1322" s="8">
        <v>21</v>
      </c>
    </row>
    <row r="1323" spans="2:6" x14ac:dyDescent="0.2">
      <c r="B1323" s="5">
        <v>63579</v>
      </c>
      <c r="C1323" s="6">
        <v>43882</v>
      </c>
      <c r="D1323" s="7" t="s">
        <v>59</v>
      </c>
      <c r="E1323" s="7" t="s">
        <v>16</v>
      </c>
      <c r="F1323" s="8">
        <v>17</v>
      </c>
    </row>
    <row r="1324" spans="2:6" x14ac:dyDescent="0.2">
      <c r="B1324" s="5">
        <v>63580</v>
      </c>
      <c r="C1324" s="6">
        <v>43882</v>
      </c>
      <c r="D1324" s="7" t="s">
        <v>59</v>
      </c>
      <c r="E1324" s="7" t="s">
        <v>50</v>
      </c>
      <c r="F1324" s="8">
        <v>20</v>
      </c>
    </row>
    <row r="1325" spans="2:6" x14ac:dyDescent="0.2">
      <c r="B1325" s="5">
        <v>63581</v>
      </c>
      <c r="C1325" s="6">
        <v>43882</v>
      </c>
      <c r="D1325" s="7" t="s">
        <v>59</v>
      </c>
      <c r="E1325" s="7" t="s">
        <v>73</v>
      </c>
      <c r="F1325" s="8">
        <v>22</v>
      </c>
    </row>
    <row r="1326" spans="2:6" x14ac:dyDescent="0.2">
      <c r="B1326" s="5">
        <v>63582</v>
      </c>
      <c r="C1326" s="6">
        <v>43882</v>
      </c>
      <c r="D1326" s="7" t="s">
        <v>59</v>
      </c>
      <c r="E1326" s="7" t="s">
        <v>83</v>
      </c>
      <c r="F1326" s="8">
        <v>14</v>
      </c>
    </row>
    <row r="1327" spans="2:6" x14ac:dyDescent="0.2">
      <c r="B1327" s="5">
        <v>63583</v>
      </c>
      <c r="C1327" s="6">
        <v>43882</v>
      </c>
      <c r="D1327" s="7" t="s">
        <v>59</v>
      </c>
      <c r="E1327" s="7" t="s">
        <v>46</v>
      </c>
      <c r="F1327" s="8">
        <v>17</v>
      </c>
    </row>
    <row r="1328" spans="2:6" x14ac:dyDescent="0.2">
      <c r="B1328" s="5">
        <v>63584</v>
      </c>
      <c r="C1328" s="6">
        <v>43882</v>
      </c>
      <c r="D1328" s="7" t="s">
        <v>88</v>
      </c>
      <c r="E1328" s="7" t="s">
        <v>65</v>
      </c>
      <c r="F1328" s="8">
        <v>15</v>
      </c>
    </row>
    <row r="1329" spans="2:6" x14ac:dyDescent="0.2">
      <c r="B1329" s="5">
        <v>63585</v>
      </c>
      <c r="C1329" s="6">
        <v>43882</v>
      </c>
      <c r="D1329" s="7" t="s">
        <v>88</v>
      </c>
      <c r="E1329" s="7" t="s">
        <v>48</v>
      </c>
      <c r="F1329" s="8">
        <v>17</v>
      </c>
    </row>
    <row r="1330" spans="2:6" x14ac:dyDescent="0.2">
      <c r="B1330" s="5">
        <v>63586</v>
      </c>
      <c r="C1330" s="6">
        <v>43882</v>
      </c>
      <c r="D1330" s="7" t="s">
        <v>59</v>
      </c>
      <c r="E1330" s="7" t="s">
        <v>71</v>
      </c>
      <c r="F1330" s="8">
        <v>22</v>
      </c>
    </row>
    <row r="1331" spans="2:6" x14ac:dyDescent="0.2">
      <c r="B1331" s="5">
        <v>63587</v>
      </c>
      <c r="C1331" s="6">
        <v>43882</v>
      </c>
      <c r="D1331" s="7" t="s">
        <v>59</v>
      </c>
      <c r="E1331" s="7" t="s">
        <v>40</v>
      </c>
      <c r="F1331" s="8">
        <v>17</v>
      </c>
    </row>
    <row r="1332" spans="2:6" x14ac:dyDescent="0.2">
      <c r="B1332" s="5">
        <v>63588</v>
      </c>
      <c r="C1332" s="6">
        <v>43882</v>
      </c>
      <c r="D1332" s="7" t="s">
        <v>59</v>
      </c>
      <c r="E1332" s="7" t="s">
        <v>93</v>
      </c>
      <c r="F1332" s="8">
        <v>18</v>
      </c>
    </row>
    <row r="1333" spans="2:6" x14ac:dyDescent="0.2">
      <c r="B1333" s="5">
        <v>63589</v>
      </c>
      <c r="C1333" s="6">
        <v>43882</v>
      </c>
      <c r="D1333" s="7" t="s">
        <v>59</v>
      </c>
      <c r="E1333" s="7" t="s">
        <v>78</v>
      </c>
      <c r="F1333" s="8">
        <v>18</v>
      </c>
    </row>
    <row r="1334" spans="2:6" x14ac:dyDescent="0.2">
      <c r="B1334" s="5">
        <v>63590</v>
      </c>
      <c r="C1334" s="6">
        <v>43882</v>
      </c>
      <c r="D1334" s="7" t="s">
        <v>59</v>
      </c>
      <c r="E1334" s="7" t="s">
        <v>74</v>
      </c>
      <c r="F1334" s="8">
        <v>18</v>
      </c>
    </row>
    <row r="1335" spans="2:6" x14ac:dyDescent="0.2">
      <c r="B1335" s="5">
        <v>63591</v>
      </c>
      <c r="C1335" s="6">
        <v>43882</v>
      </c>
      <c r="D1335" s="7" t="s">
        <v>59</v>
      </c>
      <c r="E1335" s="7" t="s">
        <v>83</v>
      </c>
      <c r="F1335" s="8">
        <v>14</v>
      </c>
    </row>
    <row r="1336" spans="2:6" x14ac:dyDescent="0.2">
      <c r="B1336" s="5">
        <v>63592</v>
      </c>
      <c r="C1336" s="6">
        <v>43882</v>
      </c>
      <c r="D1336" s="7" t="s">
        <v>59</v>
      </c>
      <c r="E1336" s="7" t="s">
        <v>50</v>
      </c>
      <c r="F1336" s="8">
        <v>20</v>
      </c>
    </row>
    <row r="1337" spans="2:6" x14ac:dyDescent="0.2">
      <c r="B1337" s="5">
        <v>63593</v>
      </c>
      <c r="C1337" s="6">
        <v>43882</v>
      </c>
      <c r="D1337" s="7" t="s">
        <v>59</v>
      </c>
      <c r="E1337" s="7" t="s">
        <v>16</v>
      </c>
      <c r="F1337" s="8">
        <v>17</v>
      </c>
    </row>
    <row r="1338" spans="2:6" x14ac:dyDescent="0.2">
      <c r="B1338" s="5">
        <v>63594</v>
      </c>
      <c r="C1338" s="6">
        <v>43882</v>
      </c>
      <c r="D1338" s="7" t="s">
        <v>59</v>
      </c>
      <c r="E1338" s="7" t="s">
        <v>92</v>
      </c>
      <c r="F1338" s="8">
        <v>20</v>
      </c>
    </row>
    <row r="1339" spans="2:6" x14ac:dyDescent="0.2">
      <c r="B1339" s="5">
        <v>63595</v>
      </c>
      <c r="C1339" s="6">
        <v>43882</v>
      </c>
      <c r="D1339" s="7" t="s">
        <v>59</v>
      </c>
      <c r="E1339" s="7" t="s">
        <v>73</v>
      </c>
      <c r="F1339" s="8">
        <v>22</v>
      </c>
    </row>
    <row r="1340" spans="2:6" x14ac:dyDescent="0.2">
      <c r="B1340" s="5">
        <v>63596</v>
      </c>
      <c r="C1340" s="6">
        <v>43882</v>
      </c>
      <c r="D1340" s="7" t="s">
        <v>59</v>
      </c>
      <c r="E1340" s="7" t="s">
        <v>48</v>
      </c>
      <c r="F1340" s="8">
        <v>17</v>
      </c>
    </row>
    <row r="1341" spans="2:6" x14ac:dyDescent="0.2">
      <c r="B1341" s="5">
        <v>63597</v>
      </c>
      <c r="C1341" s="6">
        <v>43882</v>
      </c>
      <c r="D1341" s="7" t="s">
        <v>59</v>
      </c>
      <c r="E1341" s="7" t="s">
        <v>14</v>
      </c>
      <c r="F1341" s="8">
        <v>21</v>
      </c>
    </row>
    <row r="1342" spans="2:6" x14ac:dyDescent="0.2">
      <c r="B1342" s="5">
        <v>63598</v>
      </c>
      <c r="C1342" s="6">
        <v>43882</v>
      </c>
      <c r="D1342" s="7" t="s">
        <v>59</v>
      </c>
      <c r="E1342" s="7" t="s">
        <v>71</v>
      </c>
      <c r="F1342" s="8">
        <v>22</v>
      </c>
    </row>
    <row r="1343" spans="2:6" x14ac:dyDescent="0.2">
      <c r="B1343" s="5">
        <v>63599</v>
      </c>
      <c r="C1343" s="6">
        <v>43882</v>
      </c>
      <c r="D1343" s="7" t="s">
        <v>59</v>
      </c>
      <c r="E1343" s="7" t="s">
        <v>93</v>
      </c>
      <c r="F1343" s="8">
        <v>18</v>
      </c>
    </row>
    <row r="1344" spans="2:6" x14ac:dyDescent="0.2">
      <c r="B1344" s="5">
        <v>63600</v>
      </c>
      <c r="C1344" s="6">
        <v>43882</v>
      </c>
      <c r="D1344" s="7" t="s">
        <v>59</v>
      </c>
      <c r="E1344" s="7" t="s">
        <v>7</v>
      </c>
      <c r="F1344" s="8">
        <v>21</v>
      </c>
    </row>
    <row r="1345" spans="2:6" x14ac:dyDescent="0.2">
      <c r="B1345" s="5">
        <v>63601</v>
      </c>
      <c r="C1345" s="6">
        <v>43882</v>
      </c>
      <c r="D1345" s="7" t="s">
        <v>59</v>
      </c>
      <c r="E1345" s="7" t="s">
        <v>78</v>
      </c>
      <c r="F1345" s="8">
        <v>18</v>
      </c>
    </row>
    <row r="1346" spans="2:6" x14ac:dyDescent="0.2">
      <c r="B1346" s="5">
        <v>63602</v>
      </c>
      <c r="C1346" s="6">
        <v>43882</v>
      </c>
      <c r="D1346" s="7" t="s">
        <v>59</v>
      </c>
      <c r="E1346" s="7" t="s">
        <v>74</v>
      </c>
      <c r="F1346" s="8">
        <v>18</v>
      </c>
    </row>
    <row r="1347" spans="2:6" x14ac:dyDescent="0.2">
      <c r="B1347" s="5">
        <v>63603</v>
      </c>
      <c r="C1347" s="6">
        <v>43882</v>
      </c>
      <c r="D1347" s="7" t="s">
        <v>88</v>
      </c>
      <c r="E1347" s="7" t="s">
        <v>65</v>
      </c>
      <c r="F1347" s="8">
        <v>15</v>
      </c>
    </row>
    <row r="1348" spans="2:6" x14ac:dyDescent="0.2">
      <c r="B1348" s="5">
        <v>63604</v>
      </c>
      <c r="C1348" s="6">
        <v>43882</v>
      </c>
      <c r="D1348" s="7" t="s">
        <v>59</v>
      </c>
      <c r="E1348" s="7" t="s">
        <v>18</v>
      </c>
      <c r="F1348" s="8">
        <v>20</v>
      </c>
    </row>
    <row r="1349" spans="2:6" x14ac:dyDescent="0.2">
      <c r="B1349" s="5">
        <v>63605</v>
      </c>
      <c r="C1349" s="6">
        <v>43882</v>
      </c>
      <c r="D1349" s="7" t="s">
        <v>59</v>
      </c>
      <c r="E1349" s="7" t="s">
        <v>83</v>
      </c>
      <c r="F1349" s="8">
        <v>14</v>
      </c>
    </row>
    <row r="1350" spans="2:6" x14ac:dyDescent="0.2">
      <c r="B1350" s="5">
        <v>63606</v>
      </c>
      <c r="C1350" s="6">
        <v>43882</v>
      </c>
      <c r="D1350" s="7" t="s">
        <v>59</v>
      </c>
      <c r="E1350" s="7" t="s">
        <v>50</v>
      </c>
      <c r="F1350" s="8">
        <v>20</v>
      </c>
    </row>
    <row r="1351" spans="2:6" x14ac:dyDescent="0.2">
      <c r="B1351" s="5">
        <v>63607</v>
      </c>
      <c r="C1351" s="6">
        <v>43882</v>
      </c>
      <c r="D1351" s="7" t="s">
        <v>59</v>
      </c>
      <c r="E1351" s="7" t="s">
        <v>71</v>
      </c>
      <c r="F1351" s="8">
        <v>22</v>
      </c>
    </row>
    <row r="1352" spans="2:6" x14ac:dyDescent="0.2">
      <c r="B1352" s="5">
        <v>63608</v>
      </c>
      <c r="C1352" s="6">
        <v>43882</v>
      </c>
      <c r="D1352" s="7" t="s">
        <v>59</v>
      </c>
      <c r="E1352" s="7" t="s">
        <v>73</v>
      </c>
      <c r="F1352" s="8">
        <v>22</v>
      </c>
    </row>
    <row r="1353" spans="2:6" x14ac:dyDescent="0.2">
      <c r="B1353" s="5">
        <v>63609</v>
      </c>
      <c r="C1353" s="6">
        <v>43882</v>
      </c>
      <c r="D1353" s="7" t="s">
        <v>59</v>
      </c>
      <c r="E1353" s="7" t="s">
        <v>92</v>
      </c>
      <c r="F1353" s="8">
        <v>20</v>
      </c>
    </row>
    <row r="1354" spans="2:6" x14ac:dyDescent="0.2">
      <c r="B1354" s="5">
        <v>63610</v>
      </c>
      <c r="C1354" s="6">
        <v>43882</v>
      </c>
      <c r="D1354" s="7" t="s">
        <v>59</v>
      </c>
      <c r="E1354" s="7" t="s">
        <v>16</v>
      </c>
      <c r="F1354" s="8">
        <v>17</v>
      </c>
    </row>
    <row r="1355" spans="2:6" x14ac:dyDescent="0.2">
      <c r="B1355" s="5">
        <v>63611</v>
      </c>
      <c r="C1355" s="6">
        <v>43882</v>
      </c>
      <c r="D1355" s="7" t="s">
        <v>59</v>
      </c>
      <c r="E1355" s="7" t="s">
        <v>40</v>
      </c>
      <c r="F1355" s="8">
        <v>17</v>
      </c>
    </row>
    <row r="1356" spans="2:6" x14ac:dyDescent="0.2">
      <c r="B1356" s="5">
        <v>63612</v>
      </c>
      <c r="C1356" s="6">
        <v>43882</v>
      </c>
      <c r="D1356" s="7" t="s">
        <v>59</v>
      </c>
      <c r="E1356" s="7" t="s">
        <v>48</v>
      </c>
      <c r="F1356" s="8">
        <v>17</v>
      </c>
    </row>
    <row r="1357" spans="2:6" x14ac:dyDescent="0.2">
      <c r="B1357" s="5">
        <v>63613</v>
      </c>
      <c r="C1357" s="6">
        <v>43882</v>
      </c>
      <c r="D1357" s="7" t="s">
        <v>88</v>
      </c>
      <c r="E1357" s="7" t="s">
        <v>28</v>
      </c>
      <c r="F1357" s="8">
        <v>14</v>
      </c>
    </row>
    <row r="1358" spans="2:6" x14ac:dyDescent="0.2">
      <c r="B1358" s="5">
        <v>63614</v>
      </c>
      <c r="C1358" s="6">
        <v>43882</v>
      </c>
      <c r="D1358" s="7" t="s">
        <v>59</v>
      </c>
      <c r="E1358" s="7" t="s">
        <v>14</v>
      </c>
      <c r="F1358" s="8">
        <v>21</v>
      </c>
    </row>
    <row r="1359" spans="2:6" x14ac:dyDescent="0.2">
      <c r="B1359" s="5">
        <v>63615</v>
      </c>
      <c r="C1359" s="6">
        <v>43882</v>
      </c>
      <c r="D1359" s="7" t="s">
        <v>59</v>
      </c>
      <c r="E1359" s="7" t="s">
        <v>93</v>
      </c>
      <c r="F1359" s="8">
        <v>18</v>
      </c>
    </row>
    <row r="1360" spans="2:6" x14ac:dyDescent="0.2">
      <c r="B1360" s="5">
        <v>63616</v>
      </c>
      <c r="C1360" s="6">
        <v>43882</v>
      </c>
      <c r="D1360" s="7" t="s">
        <v>59</v>
      </c>
      <c r="E1360" s="7" t="s">
        <v>78</v>
      </c>
      <c r="F1360" s="8">
        <v>18</v>
      </c>
    </row>
    <row r="1361" spans="2:6" x14ac:dyDescent="0.2">
      <c r="B1361" s="5">
        <v>63617</v>
      </c>
      <c r="C1361" s="6">
        <v>43882</v>
      </c>
      <c r="D1361" s="7" t="s">
        <v>59</v>
      </c>
      <c r="E1361" s="7" t="s">
        <v>46</v>
      </c>
      <c r="F1361" s="8">
        <v>17</v>
      </c>
    </row>
    <row r="1362" spans="2:6" x14ac:dyDescent="0.2">
      <c r="B1362" s="5">
        <v>63618</v>
      </c>
      <c r="C1362" s="6">
        <v>43882</v>
      </c>
      <c r="D1362" s="7" t="s">
        <v>59</v>
      </c>
      <c r="E1362" s="7" t="s">
        <v>7</v>
      </c>
      <c r="F1362" s="8">
        <v>21</v>
      </c>
    </row>
    <row r="1363" spans="2:6" x14ac:dyDescent="0.2">
      <c r="B1363" s="5">
        <v>63619</v>
      </c>
      <c r="C1363" s="6">
        <v>43882</v>
      </c>
      <c r="D1363" s="7" t="s">
        <v>59</v>
      </c>
      <c r="E1363" s="7" t="s">
        <v>74</v>
      </c>
      <c r="F1363" s="8">
        <v>18</v>
      </c>
    </row>
    <row r="1364" spans="2:6" x14ac:dyDescent="0.2">
      <c r="B1364" s="5">
        <v>63620</v>
      </c>
      <c r="C1364" s="6">
        <v>43882</v>
      </c>
      <c r="D1364" s="7" t="s">
        <v>59</v>
      </c>
      <c r="E1364" s="7" t="s">
        <v>50</v>
      </c>
      <c r="F1364" s="8">
        <v>20</v>
      </c>
    </row>
    <row r="1365" spans="2:6" x14ac:dyDescent="0.2">
      <c r="B1365" s="5">
        <v>63621</v>
      </c>
      <c r="C1365" s="6">
        <v>43882</v>
      </c>
      <c r="D1365" s="7" t="s">
        <v>59</v>
      </c>
      <c r="E1365" s="7" t="s">
        <v>73</v>
      </c>
      <c r="F1365" s="8">
        <v>22</v>
      </c>
    </row>
    <row r="1366" spans="2:6" x14ac:dyDescent="0.2">
      <c r="B1366" s="5">
        <v>63622</v>
      </c>
      <c r="C1366" s="6">
        <v>43882</v>
      </c>
      <c r="D1366" s="7" t="s">
        <v>59</v>
      </c>
      <c r="E1366" s="7" t="s">
        <v>83</v>
      </c>
      <c r="F1366" s="8">
        <v>14</v>
      </c>
    </row>
    <row r="1367" spans="2:6" x14ac:dyDescent="0.2">
      <c r="B1367" s="5">
        <v>63623</v>
      </c>
      <c r="C1367" s="6">
        <v>43882</v>
      </c>
      <c r="D1367" s="7" t="s">
        <v>59</v>
      </c>
      <c r="E1367" s="7" t="s">
        <v>18</v>
      </c>
      <c r="F1367" s="8">
        <v>20</v>
      </c>
    </row>
    <row r="1368" spans="2:6" x14ac:dyDescent="0.2">
      <c r="B1368" s="5">
        <v>63624</v>
      </c>
      <c r="C1368" s="6">
        <v>43882</v>
      </c>
      <c r="D1368" s="7" t="s">
        <v>100</v>
      </c>
      <c r="E1368" s="7" t="s">
        <v>7</v>
      </c>
      <c r="F1368" s="8">
        <v>21</v>
      </c>
    </row>
    <row r="1369" spans="2:6" x14ac:dyDescent="0.2">
      <c r="B1369" s="5">
        <v>63625</v>
      </c>
      <c r="C1369" s="6">
        <v>43882</v>
      </c>
      <c r="D1369" s="7" t="s">
        <v>59</v>
      </c>
      <c r="E1369" s="7" t="s">
        <v>40</v>
      </c>
      <c r="F1369" s="8">
        <v>17</v>
      </c>
    </row>
    <row r="1370" spans="2:6" x14ac:dyDescent="0.2">
      <c r="B1370" s="5">
        <v>63626</v>
      </c>
      <c r="C1370" s="6">
        <v>43883</v>
      </c>
      <c r="D1370" s="7" t="s">
        <v>59</v>
      </c>
      <c r="E1370" s="7" t="s">
        <v>73</v>
      </c>
      <c r="F1370" s="8">
        <v>22</v>
      </c>
    </row>
    <row r="1371" spans="2:6" x14ac:dyDescent="0.2">
      <c r="B1371" s="5">
        <v>63627</v>
      </c>
      <c r="C1371" s="6">
        <v>43883</v>
      </c>
      <c r="D1371" s="7" t="s">
        <v>59</v>
      </c>
      <c r="E1371" s="7" t="s">
        <v>93</v>
      </c>
      <c r="F1371" s="8">
        <v>18</v>
      </c>
    </row>
    <row r="1372" spans="2:6" x14ac:dyDescent="0.2">
      <c r="B1372" s="5">
        <v>63628</v>
      </c>
      <c r="C1372" s="6">
        <v>43883</v>
      </c>
      <c r="D1372" s="7" t="s">
        <v>59</v>
      </c>
      <c r="E1372" s="7" t="s">
        <v>46</v>
      </c>
      <c r="F1372" s="8">
        <v>17</v>
      </c>
    </row>
    <row r="1373" spans="2:6" x14ac:dyDescent="0.2">
      <c r="B1373" s="5">
        <v>63629</v>
      </c>
      <c r="C1373" s="6">
        <v>43883</v>
      </c>
      <c r="D1373" s="7" t="s">
        <v>59</v>
      </c>
      <c r="E1373" s="7" t="s">
        <v>78</v>
      </c>
      <c r="F1373" s="8">
        <v>18</v>
      </c>
    </row>
    <row r="1374" spans="2:6" x14ac:dyDescent="0.2">
      <c r="B1374" s="5">
        <v>63630</v>
      </c>
      <c r="C1374" s="6">
        <v>43883</v>
      </c>
      <c r="D1374" s="7" t="s">
        <v>59</v>
      </c>
      <c r="E1374" s="7" t="s">
        <v>74</v>
      </c>
      <c r="F1374" s="8">
        <v>18</v>
      </c>
    </row>
    <row r="1375" spans="2:6" x14ac:dyDescent="0.2">
      <c r="B1375" s="5">
        <v>63631</v>
      </c>
      <c r="C1375" s="6">
        <v>43883</v>
      </c>
      <c r="D1375" s="7" t="s">
        <v>59</v>
      </c>
      <c r="E1375" s="7" t="s">
        <v>83</v>
      </c>
      <c r="F1375" s="8">
        <v>14</v>
      </c>
    </row>
    <row r="1376" spans="2:6" x14ac:dyDescent="0.2">
      <c r="B1376" s="5">
        <v>63632</v>
      </c>
      <c r="C1376" s="6">
        <v>43883</v>
      </c>
      <c r="D1376" s="7" t="s">
        <v>59</v>
      </c>
      <c r="E1376" s="7" t="s">
        <v>68</v>
      </c>
      <c r="F1376" s="8">
        <v>13</v>
      </c>
    </row>
    <row r="1377" spans="2:6" x14ac:dyDescent="0.2">
      <c r="B1377" s="5">
        <v>63633</v>
      </c>
      <c r="C1377" s="6">
        <v>43883</v>
      </c>
      <c r="D1377" s="7" t="s">
        <v>59</v>
      </c>
      <c r="E1377" s="7" t="s">
        <v>7</v>
      </c>
      <c r="F1377" s="8">
        <v>21</v>
      </c>
    </row>
    <row r="1378" spans="2:6" x14ac:dyDescent="0.2">
      <c r="B1378" s="5">
        <v>63634</v>
      </c>
      <c r="C1378" s="6">
        <v>43883</v>
      </c>
      <c r="D1378" s="7" t="s">
        <v>59</v>
      </c>
      <c r="E1378" s="7" t="s">
        <v>14</v>
      </c>
      <c r="F1378" s="8">
        <v>21</v>
      </c>
    </row>
    <row r="1379" spans="2:6" x14ac:dyDescent="0.2">
      <c r="B1379" s="5">
        <v>63635</v>
      </c>
      <c r="C1379" s="6">
        <v>43883</v>
      </c>
      <c r="D1379" s="7" t="s">
        <v>59</v>
      </c>
      <c r="E1379" s="7" t="s">
        <v>73</v>
      </c>
      <c r="F1379" s="8">
        <v>22</v>
      </c>
    </row>
    <row r="1380" spans="2:6" x14ac:dyDescent="0.2">
      <c r="B1380" s="5">
        <v>63636</v>
      </c>
      <c r="C1380" s="6">
        <v>43883</v>
      </c>
      <c r="D1380" s="7" t="s">
        <v>59</v>
      </c>
      <c r="E1380" s="7" t="s">
        <v>93</v>
      </c>
      <c r="F1380" s="8">
        <v>18</v>
      </c>
    </row>
    <row r="1381" spans="2:6" x14ac:dyDescent="0.2">
      <c r="B1381" s="5">
        <v>63637</v>
      </c>
      <c r="C1381" s="6">
        <v>43883</v>
      </c>
      <c r="D1381" s="7" t="s">
        <v>59</v>
      </c>
      <c r="E1381" s="7" t="s">
        <v>46</v>
      </c>
      <c r="F1381" s="8">
        <v>17</v>
      </c>
    </row>
    <row r="1382" spans="2:6" x14ac:dyDescent="0.2">
      <c r="B1382" s="5">
        <v>63638</v>
      </c>
      <c r="C1382" s="6">
        <v>43883</v>
      </c>
      <c r="D1382" s="7" t="s">
        <v>59</v>
      </c>
      <c r="E1382" s="7" t="s">
        <v>78</v>
      </c>
      <c r="F1382" s="8">
        <v>18</v>
      </c>
    </row>
    <row r="1383" spans="2:6" x14ac:dyDescent="0.2">
      <c r="B1383" s="5">
        <v>63639</v>
      </c>
      <c r="C1383" s="6">
        <v>43883</v>
      </c>
      <c r="D1383" s="7" t="s">
        <v>59</v>
      </c>
      <c r="E1383" s="7" t="s">
        <v>83</v>
      </c>
      <c r="F1383" s="8">
        <v>14</v>
      </c>
    </row>
    <row r="1384" spans="2:6" x14ac:dyDescent="0.2">
      <c r="B1384" s="5">
        <v>63640</v>
      </c>
      <c r="C1384" s="6">
        <v>43883</v>
      </c>
      <c r="D1384" s="7" t="s">
        <v>59</v>
      </c>
      <c r="E1384" s="7" t="s">
        <v>74</v>
      </c>
      <c r="F1384" s="8">
        <v>18</v>
      </c>
    </row>
    <row r="1385" spans="2:6" x14ac:dyDescent="0.2">
      <c r="B1385" s="5">
        <v>63641</v>
      </c>
      <c r="C1385" s="6">
        <v>43883</v>
      </c>
      <c r="D1385" s="7" t="s">
        <v>59</v>
      </c>
      <c r="E1385" s="7" t="s">
        <v>68</v>
      </c>
      <c r="F1385" s="8">
        <v>13</v>
      </c>
    </row>
    <row r="1386" spans="2:6" x14ac:dyDescent="0.2">
      <c r="B1386" s="5">
        <v>63642</v>
      </c>
      <c r="C1386" s="6">
        <v>43883</v>
      </c>
      <c r="D1386" s="7" t="s">
        <v>59</v>
      </c>
      <c r="E1386" s="7" t="s">
        <v>71</v>
      </c>
      <c r="F1386" s="8">
        <v>22</v>
      </c>
    </row>
    <row r="1387" spans="2:6" x14ac:dyDescent="0.2">
      <c r="B1387" s="5">
        <v>63643</v>
      </c>
      <c r="C1387" s="6">
        <v>43883</v>
      </c>
      <c r="D1387" s="7" t="s">
        <v>59</v>
      </c>
      <c r="E1387" s="7" t="s">
        <v>73</v>
      </c>
      <c r="F1387" s="8">
        <v>22</v>
      </c>
    </row>
    <row r="1388" spans="2:6" x14ac:dyDescent="0.2">
      <c r="B1388" s="5">
        <v>63644</v>
      </c>
      <c r="C1388" s="6">
        <v>43883</v>
      </c>
      <c r="D1388" s="7" t="s">
        <v>59</v>
      </c>
      <c r="E1388" s="7" t="s">
        <v>14</v>
      </c>
      <c r="F1388" s="8">
        <v>21</v>
      </c>
    </row>
    <row r="1389" spans="2:6" x14ac:dyDescent="0.2">
      <c r="B1389" s="5">
        <v>63645</v>
      </c>
      <c r="C1389" s="6">
        <v>43883</v>
      </c>
      <c r="D1389" s="7" t="s">
        <v>59</v>
      </c>
      <c r="E1389" s="7" t="s">
        <v>93</v>
      </c>
      <c r="F1389" s="8">
        <v>18</v>
      </c>
    </row>
    <row r="1390" spans="2:6" x14ac:dyDescent="0.2">
      <c r="B1390" s="5">
        <v>63646</v>
      </c>
      <c r="C1390" s="6">
        <v>43883</v>
      </c>
      <c r="D1390" s="7" t="s">
        <v>59</v>
      </c>
      <c r="E1390" s="7" t="s">
        <v>46</v>
      </c>
      <c r="F1390" s="8">
        <v>17</v>
      </c>
    </row>
    <row r="1391" spans="2:6" x14ac:dyDescent="0.2">
      <c r="B1391" s="5">
        <v>63647</v>
      </c>
      <c r="C1391" s="6">
        <v>43883</v>
      </c>
      <c r="D1391" s="7" t="s">
        <v>59</v>
      </c>
      <c r="E1391" s="7" t="s">
        <v>78</v>
      </c>
      <c r="F1391" s="8">
        <v>18</v>
      </c>
    </row>
    <row r="1392" spans="2:6" x14ac:dyDescent="0.2">
      <c r="B1392" s="5">
        <v>63648</v>
      </c>
      <c r="C1392" s="6">
        <v>43883</v>
      </c>
      <c r="D1392" s="7" t="s">
        <v>59</v>
      </c>
      <c r="E1392" s="7" t="s">
        <v>74</v>
      </c>
      <c r="F1392" s="8">
        <v>18</v>
      </c>
    </row>
    <row r="1393" spans="2:6" x14ac:dyDescent="0.2">
      <c r="B1393" s="5">
        <v>63649</v>
      </c>
      <c r="C1393" s="6">
        <v>43883</v>
      </c>
      <c r="D1393" s="7" t="s">
        <v>59</v>
      </c>
      <c r="E1393" s="7" t="s">
        <v>83</v>
      </c>
      <c r="F1393" s="8">
        <v>14</v>
      </c>
    </row>
    <row r="1394" spans="2:6" x14ac:dyDescent="0.2">
      <c r="B1394" s="5">
        <v>63650</v>
      </c>
      <c r="C1394" s="6">
        <v>43883</v>
      </c>
      <c r="D1394" s="7" t="s">
        <v>59</v>
      </c>
      <c r="E1394" s="7" t="s">
        <v>7</v>
      </c>
      <c r="F1394" s="8">
        <v>21</v>
      </c>
    </row>
    <row r="1395" spans="2:6" x14ac:dyDescent="0.2">
      <c r="B1395" s="5">
        <v>63651</v>
      </c>
      <c r="C1395" s="6">
        <v>43883</v>
      </c>
      <c r="D1395" s="7" t="s">
        <v>59</v>
      </c>
      <c r="E1395" s="7" t="s">
        <v>68</v>
      </c>
      <c r="F1395" s="8">
        <v>13</v>
      </c>
    </row>
    <row r="1396" spans="2:6" x14ac:dyDescent="0.2">
      <c r="B1396" s="5">
        <v>63652</v>
      </c>
      <c r="C1396" s="6">
        <v>43883</v>
      </c>
      <c r="D1396" s="7" t="s">
        <v>70</v>
      </c>
      <c r="E1396" s="7"/>
      <c r="F1396" s="8">
        <v>6</v>
      </c>
    </row>
    <row r="1397" spans="2:6" x14ac:dyDescent="0.2">
      <c r="B1397" s="5">
        <v>63653</v>
      </c>
      <c r="C1397" s="6">
        <v>43883</v>
      </c>
      <c r="D1397" s="7" t="s">
        <v>59</v>
      </c>
      <c r="E1397" s="7" t="s">
        <v>73</v>
      </c>
      <c r="F1397" s="8">
        <v>22</v>
      </c>
    </row>
    <row r="1398" spans="2:6" x14ac:dyDescent="0.2">
      <c r="B1398" s="5">
        <v>63654</v>
      </c>
      <c r="C1398" s="6">
        <v>43883</v>
      </c>
      <c r="D1398" s="7" t="s">
        <v>59</v>
      </c>
      <c r="E1398" s="7" t="s">
        <v>71</v>
      </c>
      <c r="F1398" s="8">
        <v>22</v>
      </c>
    </row>
    <row r="1399" spans="2:6" x14ac:dyDescent="0.2">
      <c r="B1399" s="5">
        <v>63655</v>
      </c>
      <c r="C1399" s="6">
        <v>43883</v>
      </c>
      <c r="D1399" s="7" t="s">
        <v>59</v>
      </c>
      <c r="E1399" s="7" t="s">
        <v>93</v>
      </c>
      <c r="F1399" s="8">
        <v>18</v>
      </c>
    </row>
    <row r="1400" spans="2:6" x14ac:dyDescent="0.2">
      <c r="B1400" s="5">
        <v>63656</v>
      </c>
      <c r="C1400" s="6">
        <v>43883</v>
      </c>
      <c r="D1400" s="7" t="s">
        <v>59</v>
      </c>
      <c r="E1400" s="7" t="s">
        <v>14</v>
      </c>
      <c r="F1400" s="8">
        <v>21</v>
      </c>
    </row>
    <row r="1401" spans="2:6" x14ac:dyDescent="0.2">
      <c r="B1401" s="5">
        <v>63657</v>
      </c>
      <c r="C1401" s="6">
        <v>43883</v>
      </c>
      <c r="D1401" s="7" t="s">
        <v>59</v>
      </c>
      <c r="E1401" s="7" t="s">
        <v>74</v>
      </c>
      <c r="F1401" s="8">
        <v>18</v>
      </c>
    </row>
    <row r="1402" spans="2:6" x14ac:dyDescent="0.2">
      <c r="B1402" s="5">
        <v>63658</v>
      </c>
      <c r="C1402" s="6">
        <v>43883</v>
      </c>
      <c r="D1402" s="7" t="s">
        <v>59</v>
      </c>
      <c r="E1402" s="7" t="s">
        <v>46</v>
      </c>
      <c r="F1402" s="8">
        <v>17</v>
      </c>
    </row>
    <row r="1403" spans="2:6" x14ac:dyDescent="0.2">
      <c r="B1403" s="5">
        <v>63659</v>
      </c>
      <c r="C1403" s="6">
        <v>43883</v>
      </c>
      <c r="D1403" s="7" t="s">
        <v>59</v>
      </c>
      <c r="E1403" s="7" t="s">
        <v>83</v>
      </c>
      <c r="F1403" s="8">
        <v>14</v>
      </c>
    </row>
    <row r="1404" spans="2:6" x14ac:dyDescent="0.2">
      <c r="B1404" s="5">
        <v>63660</v>
      </c>
      <c r="C1404" s="6">
        <v>43883</v>
      </c>
      <c r="D1404" s="7" t="s">
        <v>59</v>
      </c>
      <c r="E1404" s="7" t="s">
        <v>73</v>
      </c>
      <c r="F1404" s="8">
        <v>22</v>
      </c>
    </row>
    <row r="1405" spans="2:6" x14ac:dyDescent="0.2">
      <c r="B1405" s="5">
        <v>63661</v>
      </c>
      <c r="C1405" s="6">
        <v>43883</v>
      </c>
      <c r="D1405" s="7" t="s">
        <v>59</v>
      </c>
      <c r="E1405" s="7" t="s">
        <v>7</v>
      </c>
      <c r="F1405" s="8">
        <v>21</v>
      </c>
    </row>
    <row r="1406" spans="2:6" x14ac:dyDescent="0.2">
      <c r="B1406" s="5">
        <v>63662</v>
      </c>
      <c r="C1406" s="6">
        <v>43883</v>
      </c>
      <c r="D1406" s="7" t="s">
        <v>59</v>
      </c>
      <c r="E1406" s="7" t="s">
        <v>71</v>
      </c>
      <c r="F1406" s="8">
        <v>22</v>
      </c>
    </row>
    <row r="1407" spans="2:6" x14ac:dyDescent="0.2">
      <c r="B1407" s="5">
        <v>63663</v>
      </c>
      <c r="C1407" s="6">
        <v>43883</v>
      </c>
      <c r="D1407" s="7" t="s">
        <v>59</v>
      </c>
      <c r="E1407" s="7" t="s">
        <v>14</v>
      </c>
      <c r="F1407" s="8">
        <v>21</v>
      </c>
    </row>
    <row r="1408" spans="2:6" x14ac:dyDescent="0.2">
      <c r="B1408" s="5">
        <v>63664</v>
      </c>
      <c r="C1408" s="6">
        <v>43883</v>
      </c>
      <c r="D1408" s="7" t="s">
        <v>59</v>
      </c>
      <c r="E1408" s="7" t="s">
        <v>73</v>
      </c>
      <c r="F1408" s="8">
        <v>22</v>
      </c>
    </row>
    <row r="1409" spans="2:6" x14ac:dyDescent="0.2">
      <c r="B1409" s="5">
        <v>63665</v>
      </c>
      <c r="C1409" s="6">
        <v>43885</v>
      </c>
      <c r="D1409" s="7" t="s">
        <v>5</v>
      </c>
      <c r="E1409" s="7" t="s">
        <v>7</v>
      </c>
      <c r="F1409" s="8">
        <v>21</v>
      </c>
    </row>
    <row r="1410" spans="2:6" x14ac:dyDescent="0.2">
      <c r="B1410" s="5">
        <v>63666</v>
      </c>
      <c r="C1410" s="6">
        <v>43885</v>
      </c>
      <c r="D1410" s="7" t="s">
        <v>5</v>
      </c>
      <c r="E1410" s="7" t="s">
        <v>7</v>
      </c>
      <c r="F1410" s="8">
        <v>21</v>
      </c>
    </row>
    <row r="1411" spans="2:6" x14ac:dyDescent="0.2">
      <c r="B1411" s="5">
        <v>63667</v>
      </c>
      <c r="C1411" s="6">
        <v>43885</v>
      </c>
      <c r="D1411" s="7" t="s">
        <v>59</v>
      </c>
      <c r="E1411" s="7" t="s">
        <v>93</v>
      </c>
      <c r="F1411" s="8">
        <v>18</v>
      </c>
    </row>
    <row r="1412" spans="2:6" x14ac:dyDescent="0.2">
      <c r="B1412" s="5">
        <v>63668</v>
      </c>
      <c r="C1412" s="6">
        <v>43885</v>
      </c>
      <c r="D1412" s="7" t="s">
        <v>59</v>
      </c>
      <c r="E1412" s="7" t="s">
        <v>73</v>
      </c>
      <c r="F1412" s="8">
        <v>22</v>
      </c>
    </row>
    <row r="1413" spans="2:6" x14ac:dyDescent="0.2">
      <c r="B1413" s="5">
        <v>63669</v>
      </c>
      <c r="C1413" s="6">
        <v>43885</v>
      </c>
      <c r="D1413" s="7" t="s">
        <v>59</v>
      </c>
      <c r="E1413" s="7" t="s">
        <v>71</v>
      </c>
      <c r="F1413" s="8">
        <v>22</v>
      </c>
    </row>
    <row r="1414" spans="2:6" x14ac:dyDescent="0.2">
      <c r="B1414" s="5">
        <v>63670</v>
      </c>
      <c r="C1414" s="6">
        <v>43885</v>
      </c>
      <c r="D1414" s="7" t="s">
        <v>59</v>
      </c>
      <c r="E1414" s="7" t="s">
        <v>74</v>
      </c>
      <c r="F1414" s="8">
        <v>18</v>
      </c>
    </row>
    <row r="1415" spans="2:6" x14ac:dyDescent="0.2">
      <c r="B1415" s="5">
        <v>63671</v>
      </c>
      <c r="C1415" s="6">
        <v>43885</v>
      </c>
      <c r="D1415" s="7" t="s">
        <v>88</v>
      </c>
      <c r="E1415" s="7" t="s">
        <v>68</v>
      </c>
      <c r="F1415" s="8">
        <v>13</v>
      </c>
    </row>
    <row r="1416" spans="2:6" x14ac:dyDescent="0.2">
      <c r="B1416" s="5">
        <v>63672</v>
      </c>
      <c r="C1416" s="6">
        <v>43885</v>
      </c>
      <c r="D1416" s="7" t="s">
        <v>88</v>
      </c>
      <c r="E1416" s="7" t="s">
        <v>78</v>
      </c>
      <c r="F1416" s="8">
        <v>18</v>
      </c>
    </row>
    <row r="1417" spans="2:6" x14ac:dyDescent="0.2">
      <c r="B1417" s="5">
        <v>63673</v>
      </c>
      <c r="C1417" s="6">
        <v>43885</v>
      </c>
      <c r="D1417" s="7" t="s">
        <v>88</v>
      </c>
      <c r="E1417" s="7" t="s">
        <v>14</v>
      </c>
      <c r="F1417" s="8">
        <v>21</v>
      </c>
    </row>
    <row r="1418" spans="2:6" x14ac:dyDescent="0.2">
      <c r="B1418" s="5">
        <v>63674</v>
      </c>
      <c r="C1418" s="6">
        <v>43885</v>
      </c>
      <c r="D1418" s="7" t="s">
        <v>59</v>
      </c>
      <c r="E1418" s="7" t="s">
        <v>46</v>
      </c>
      <c r="F1418" s="8">
        <v>17</v>
      </c>
    </row>
    <row r="1419" spans="2:6" x14ac:dyDescent="0.2">
      <c r="B1419" s="5">
        <v>63675</v>
      </c>
      <c r="C1419" s="6">
        <v>43885</v>
      </c>
      <c r="D1419" s="7" t="s">
        <v>88</v>
      </c>
      <c r="E1419" s="7" t="s">
        <v>28</v>
      </c>
      <c r="F1419" s="8">
        <v>14</v>
      </c>
    </row>
    <row r="1420" spans="2:6" x14ac:dyDescent="0.2">
      <c r="B1420" s="5">
        <v>63676</v>
      </c>
      <c r="C1420" s="6">
        <v>43885</v>
      </c>
      <c r="D1420" s="7" t="s">
        <v>59</v>
      </c>
      <c r="E1420" s="7" t="s">
        <v>39</v>
      </c>
      <c r="F1420" s="8">
        <v>14</v>
      </c>
    </row>
    <row r="1421" spans="2:6" x14ac:dyDescent="0.2">
      <c r="B1421" s="5">
        <v>63677</v>
      </c>
      <c r="C1421" s="6">
        <v>43885</v>
      </c>
      <c r="D1421" s="7" t="s">
        <v>88</v>
      </c>
      <c r="E1421" s="7" t="s">
        <v>87</v>
      </c>
      <c r="F1421" s="8">
        <v>14</v>
      </c>
    </row>
    <row r="1422" spans="2:6" x14ac:dyDescent="0.2">
      <c r="B1422" s="5">
        <v>63678</v>
      </c>
      <c r="C1422" s="6">
        <v>43885</v>
      </c>
      <c r="D1422" s="7" t="s">
        <v>59</v>
      </c>
      <c r="E1422" s="7" t="s">
        <v>83</v>
      </c>
      <c r="F1422" s="8">
        <v>14</v>
      </c>
    </row>
    <row r="1423" spans="2:6" x14ac:dyDescent="0.2">
      <c r="B1423" s="5">
        <v>63679</v>
      </c>
      <c r="C1423" s="6">
        <v>43885</v>
      </c>
      <c r="D1423" s="7" t="s">
        <v>88</v>
      </c>
      <c r="E1423" s="7" t="s">
        <v>18</v>
      </c>
      <c r="F1423" s="8">
        <v>20</v>
      </c>
    </row>
    <row r="1424" spans="2:6" x14ac:dyDescent="0.2">
      <c r="B1424" s="5">
        <v>63680</v>
      </c>
      <c r="C1424" s="6">
        <v>43885</v>
      </c>
      <c r="D1424" s="7" t="s">
        <v>59</v>
      </c>
      <c r="E1424" s="7" t="s">
        <v>101</v>
      </c>
      <c r="F1424" s="8">
        <v>14</v>
      </c>
    </row>
    <row r="1425" spans="2:6" x14ac:dyDescent="0.2">
      <c r="B1425" s="5">
        <v>63681</v>
      </c>
      <c r="C1425" s="6" t="s">
        <v>22</v>
      </c>
      <c r="D1425" s="7"/>
      <c r="E1425" s="7"/>
      <c r="F1425" s="8"/>
    </row>
    <row r="1426" spans="2:6" x14ac:dyDescent="0.2">
      <c r="B1426" s="5">
        <v>63682</v>
      </c>
      <c r="C1426" s="6">
        <v>43885</v>
      </c>
      <c r="D1426" s="7" t="s">
        <v>88</v>
      </c>
      <c r="E1426" s="7" t="s">
        <v>65</v>
      </c>
      <c r="F1426" s="8">
        <v>14</v>
      </c>
    </row>
    <row r="1427" spans="2:6" x14ac:dyDescent="0.2">
      <c r="B1427" s="5">
        <v>63683</v>
      </c>
      <c r="C1427" s="6">
        <v>43885</v>
      </c>
      <c r="D1427" s="7" t="s">
        <v>59</v>
      </c>
      <c r="E1427" s="7" t="s">
        <v>48</v>
      </c>
      <c r="F1427" s="8">
        <v>17</v>
      </c>
    </row>
    <row r="1428" spans="2:6" x14ac:dyDescent="0.2">
      <c r="B1428" s="5">
        <v>63684</v>
      </c>
      <c r="C1428" s="6">
        <v>43885</v>
      </c>
      <c r="D1428" s="7" t="s">
        <v>59</v>
      </c>
      <c r="E1428" s="7" t="s">
        <v>93</v>
      </c>
      <c r="F1428" s="8">
        <v>18</v>
      </c>
    </row>
    <row r="1429" spans="2:6" x14ac:dyDescent="0.2">
      <c r="B1429" s="5">
        <v>63685</v>
      </c>
      <c r="C1429" s="6">
        <v>43885</v>
      </c>
      <c r="D1429" s="7" t="s">
        <v>59</v>
      </c>
      <c r="E1429" s="7" t="s">
        <v>50</v>
      </c>
      <c r="F1429" s="8">
        <v>20</v>
      </c>
    </row>
    <row r="1430" spans="2:6" x14ac:dyDescent="0.2">
      <c r="B1430" s="5">
        <v>63686</v>
      </c>
      <c r="C1430" s="6">
        <v>43885</v>
      </c>
      <c r="D1430" s="7" t="s">
        <v>59</v>
      </c>
      <c r="E1430" s="7" t="s">
        <v>71</v>
      </c>
      <c r="F1430" s="8">
        <v>22</v>
      </c>
    </row>
    <row r="1431" spans="2:6" x14ac:dyDescent="0.2">
      <c r="B1431" s="5">
        <v>63687</v>
      </c>
      <c r="C1431" s="6">
        <v>43885</v>
      </c>
      <c r="D1431" s="7" t="s">
        <v>59</v>
      </c>
      <c r="E1431" s="7" t="s">
        <v>73</v>
      </c>
      <c r="F1431" s="8">
        <v>22</v>
      </c>
    </row>
    <row r="1432" spans="2:6" x14ac:dyDescent="0.2">
      <c r="B1432" s="5">
        <v>63688</v>
      </c>
      <c r="C1432" s="6">
        <v>43885</v>
      </c>
      <c r="D1432" s="7" t="s">
        <v>59</v>
      </c>
      <c r="E1432" s="7" t="s">
        <v>40</v>
      </c>
      <c r="F1432" s="8">
        <v>17</v>
      </c>
    </row>
    <row r="1433" spans="2:6" x14ac:dyDescent="0.2">
      <c r="B1433" s="5">
        <v>63689</v>
      </c>
      <c r="C1433" s="6">
        <v>43885</v>
      </c>
      <c r="D1433" s="7" t="s">
        <v>88</v>
      </c>
      <c r="E1433" s="7" t="s">
        <v>74</v>
      </c>
      <c r="F1433" s="8">
        <v>18</v>
      </c>
    </row>
    <row r="1434" spans="2:6" x14ac:dyDescent="0.2">
      <c r="B1434" s="5">
        <v>63690</v>
      </c>
      <c r="C1434" s="6">
        <v>43885</v>
      </c>
      <c r="D1434" s="7" t="s">
        <v>88</v>
      </c>
      <c r="E1434" s="7" t="s">
        <v>68</v>
      </c>
      <c r="F1434" s="8">
        <v>13</v>
      </c>
    </row>
    <row r="1435" spans="2:6" x14ac:dyDescent="0.2">
      <c r="B1435" s="5">
        <v>63691</v>
      </c>
      <c r="C1435" s="6">
        <v>43885</v>
      </c>
      <c r="D1435" s="7" t="s">
        <v>59</v>
      </c>
      <c r="E1435" s="7" t="s">
        <v>78</v>
      </c>
      <c r="F1435" s="8">
        <v>18</v>
      </c>
    </row>
    <row r="1436" spans="2:6" x14ac:dyDescent="0.2">
      <c r="B1436" s="5">
        <v>63692</v>
      </c>
      <c r="C1436" s="6">
        <v>43885</v>
      </c>
      <c r="D1436" s="7" t="s">
        <v>59</v>
      </c>
      <c r="E1436" s="7" t="s">
        <v>83</v>
      </c>
      <c r="F1436" s="8">
        <v>14</v>
      </c>
    </row>
    <row r="1437" spans="2:6" x14ac:dyDescent="0.2">
      <c r="B1437" s="5">
        <v>63693</v>
      </c>
      <c r="C1437" s="6">
        <v>43885</v>
      </c>
      <c r="D1437" s="7" t="s">
        <v>59</v>
      </c>
      <c r="E1437" s="7" t="s">
        <v>14</v>
      </c>
      <c r="F1437" s="8">
        <v>21</v>
      </c>
    </row>
    <row r="1438" spans="2:6" x14ac:dyDescent="0.2">
      <c r="B1438" s="5">
        <v>63694</v>
      </c>
      <c r="C1438" s="6">
        <v>43885</v>
      </c>
      <c r="D1438" s="7" t="s">
        <v>59</v>
      </c>
      <c r="E1438" s="7" t="s">
        <v>46</v>
      </c>
      <c r="F1438" s="8">
        <v>17</v>
      </c>
    </row>
    <row r="1439" spans="2:6" x14ac:dyDescent="0.2">
      <c r="B1439" s="5">
        <v>63695</v>
      </c>
      <c r="C1439" s="6">
        <v>43885</v>
      </c>
      <c r="D1439" s="7" t="s">
        <v>59</v>
      </c>
      <c r="E1439" s="7" t="s">
        <v>101</v>
      </c>
      <c r="F1439" s="8">
        <v>14</v>
      </c>
    </row>
    <row r="1440" spans="2:6" x14ac:dyDescent="0.2">
      <c r="B1440" s="5">
        <v>63696</v>
      </c>
      <c r="C1440" s="6">
        <v>43885</v>
      </c>
      <c r="D1440" s="7" t="s">
        <v>59</v>
      </c>
      <c r="E1440" s="7" t="s">
        <v>18</v>
      </c>
      <c r="F1440" s="8">
        <v>20</v>
      </c>
    </row>
    <row r="1441" spans="2:6" x14ac:dyDescent="0.2">
      <c r="B1441" s="5">
        <v>63697</v>
      </c>
      <c r="C1441" s="6">
        <v>43885</v>
      </c>
      <c r="D1441" s="7" t="s">
        <v>88</v>
      </c>
      <c r="E1441" s="7" t="s">
        <v>28</v>
      </c>
      <c r="F1441" s="8">
        <v>14</v>
      </c>
    </row>
    <row r="1442" spans="2:6" x14ac:dyDescent="0.2">
      <c r="B1442" s="5">
        <v>63698</v>
      </c>
      <c r="C1442" s="6">
        <v>43885</v>
      </c>
      <c r="D1442" s="7" t="s">
        <v>88</v>
      </c>
      <c r="E1442" s="7" t="s">
        <v>87</v>
      </c>
      <c r="F1442" s="8">
        <v>14</v>
      </c>
    </row>
    <row r="1443" spans="2:6" x14ac:dyDescent="0.2">
      <c r="B1443" s="5">
        <v>63699</v>
      </c>
      <c r="C1443" s="6">
        <v>43885</v>
      </c>
      <c r="D1443" s="7" t="s">
        <v>59</v>
      </c>
      <c r="E1443" s="7" t="s">
        <v>50</v>
      </c>
      <c r="F1443" s="8">
        <v>20</v>
      </c>
    </row>
    <row r="1444" spans="2:6" x14ac:dyDescent="0.2">
      <c r="B1444" s="5">
        <v>63700</v>
      </c>
      <c r="C1444" s="6">
        <v>43885</v>
      </c>
      <c r="D1444" s="7" t="s">
        <v>59</v>
      </c>
      <c r="E1444" s="7" t="s">
        <v>48</v>
      </c>
      <c r="F1444" s="8">
        <v>17</v>
      </c>
    </row>
    <row r="1445" spans="2:6" x14ac:dyDescent="0.2">
      <c r="B1445" s="5">
        <v>63701</v>
      </c>
      <c r="C1445" s="6">
        <v>43885</v>
      </c>
      <c r="D1445" s="7" t="s">
        <v>59</v>
      </c>
      <c r="E1445" s="7" t="s">
        <v>93</v>
      </c>
      <c r="F1445" s="8">
        <v>18</v>
      </c>
    </row>
    <row r="1446" spans="2:6" x14ac:dyDescent="0.2">
      <c r="B1446" s="5">
        <v>63702</v>
      </c>
      <c r="C1446" s="6">
        <v>43885</v>
      </c>
      <c r="D1446" s="7" t="s">
        <v>59</v>
      </c>
      <c r="E1446" s="7" t="s">
        <v>76</v>
      </c>
      <c r="F1446" s="8">
        <v>18</v>
      </c>
    </row>
    <row r="1447" spans="2:6" x14ac:dyDescent="0.2">
      <c r="B1447" s="5">
        <v>63703</v>
      </c>
      <c r="C1447" s="6">
        <v>43885</v>
      </c>
      <c r="D1447" s="7" t="s">
        <v>59</v>
      </c>
      <c r="E1447" s="7" t="s">
        <v>71</v>
      </c>
      <c r="F1447" s="8">
        <v>22</v>
      </c>
    </row>
    <row r="1448" spans="2:6" x14ac:dyDescent="0.2">
      <c r="B1448" s="5">
        <v>63704</v>
      </c>
      <c r="C1448" s="6">
        <v>43885</v>
      </c>
      <c r="D1448" s="7" t="s">
        <v>59</v>
      </c>
      <c r="E1448" s="7" t="s">
        <v>40</v>
      </c>
      <c r="F1448" s="8">
        <v>17</v>
      </c>
    </row>
    <row r="1449" spans="2:6" x14ac:dyDescent="0.2">
      <c r="B1449" s="5">
        <v>63705</v>
      </c>
      <c r="C1449" s="6">
        <v>43885</v>
      </c>
      <c r="D1449" s="7" t="s">
        <v>59</v>
      </c>
      <c r="E1449" s="7" t="s">
        <v>47</v>
      </c>
      <c r="F1449" s="8">
        <v>15</v>
      </c>
    </row>
    <row r="1450" spans="2:6" x14ac:dyDescent="0.2">
      <c r="B1450" s="5">
        <v>63706</v>
      </c>
      <c r="C1450" s="6">
        <v>43885</v>
      </c>
      <c r="D1450" s="7" t="s">
        <v>59</v>
      </c>
      <c r="E1450" s="7" t="s">
        <v>74</v>
      </c>
      <c r="F1450" s="8">
        <v>18</v>
      </c>
    </row>
    <row r="1451" spans="2:6" x14ac:dyDescent="0.2">
      <c r="B1451" s="5">
        <v>63707</v>
      </c>
      <c r="C1451" s="6">
        <v>43885</v>
      </c>
      <c r="D1451" s="7" t="s">
        <v>59</v>
      </c>
      <c r="E1451" s="7" t="s">
        <v>78</v>
      </c>
      <c r="F1451" s="8">
        <v>18</v>
      </c>
    </row>
    <row r="1452" spans="2:6" x14ac:dyDescent="0.2">
      <c r="B1452" s="5">
        <v>63708</v>
      </c>
      <c r="C1452" s="6">
        <v>43885</v>
      </c>
      <c r="D1452" s="7" t="s">
        <v>88</v>
      </c>
      <c r="E1452" s="7" t="s">
        <v>65</v>
      </c>
      <c r="F1452" s="8">
        <v>15</v>
      </c>
    </row>
    <row r="1453" spans="2:6" x14ac:dyDescent="0.2">
      <c r="B1453" s="5">
        <v>63709</v>
      </c>
      <c r="C1453" s="6">
        <v>43885</v>
      </c>
      <c r="D1453" s="7" t="s">
        <v>88</v>
      </c>
      <c r="E1453" s="7" t="s">
        <v>68</v>
      </c>
      <c r="F1453" s="8">
        <v>13</v>
      </c>
    </row>
    <row r="1454" spans="2:6" x14ac:dyDescent="0.2">
      <c r="B1454" s="5">
        <v>63710</v>
      </c>
      <c r="C1454" s="6">
        <v>43885</v>
      </c>
      <c r="D1454" s="7" t="s">
        <v>59</v>
      </c>
      <c r="E1454" s="7" t="s">
        <v>73</v>
      </c>
      <c r="F1454" s="8">
        <v>22</v>
      </c>
    </row>
    <row r="1455" spans="2:6" x14ac:dyDescent="0.2">
      <c r="B1455" s="5">
        <v>63711</v>
      </c>
      <c r="C1455" s="6">
        <v>43885</v>
      </c>
      <c r="D1455" s="7" t="s">
        <v>59</v>
      </c>
      <c r="E1455" s="7" t="s">
        <v>83</v>
      </c>
      <c r="F1455" s="8">
        <v>14</v>
      </c>
    </row>
    <row r="1456" spans="2:6" x14ac:dyDescent="0.2">
      <c r="B1456" s="5">
        <v>63712</v>
      </c>
      <c r="C1456" s="6">
        <v>43885</v>
      </c>
      <c r="D1456" s="7" t="s">
        <v>59</v>
      </c>
      <c r="E1456" s="7" t="s">
        <v>46</v>
      </c>
      <c r="F1456" s="8">
        <v>17</v>
      </c>
    </row>
    <row r="1457" spans="2:6" x14ac:dyDescent="0.2">
      <c r="B1457" s="5">
        <v>63713</v>
      </c>
      <c r="C1457" s="6">
        <v>43885</v>
      </c>
      <c r="D1457" s="7" t="s">
        <v>88</v>
      </c>
      <c r="E1457" s="7" t="s">
        <v>28</v>
      </c>
      <c r="F1457" s="8">
        <v>14</v>
      </c>
    </row>
    <row r="1458" spans="2:6" x14ac:dyDescent="0.2">
      <c r="B1458" s="5">
        <v>63714</v>
      </c>
      <c r="C1458" s="6">
        <v>43885</v>
      </c>
      <c r="D1458" s="7" t="s">
        <v>88</v>
      </c>
      <c r="E1458" s="7" t="s">
        <v>50</v>
      </c>
      <c r="F1458" s="8">
        <v>20</v>
      </c>
    </row>
    <row r="1459" spans="2:6" x14ac:dyDescent="0.2">
      <c r="B1459" s="5">
        <v>63715</v>
      </c>
      <c r="C1459" s="6">
        <v>43885</v>
      </c>
      <c r="D1459" s="7" t="s">
        <v>88</v>
      </c>
      <c r="E1459" s="7" t="s">
        <v>18</v>
      </c>
      <c r="F1459" s="8">
        <v>20</v>
      </c>
    </row>
    <row r="1460" spans="2:6" x14ac:dyDescent="0.2">
      <c r="B1460" s="5">
        <v>63716</v>
      </c>
      <c r="C1460" s="6" t="s">
        <v>22</v>
      </c>
      <c r="D1460" s="7"/>
      <c r="E1460" s="7"/>
      <c r="F1460" s="8"/>
    </row>
    <row r="1461" spans="2:6" x14ac:dyDescent="0.2">
      <c r="B1461" s="5">
        <v>63717</v>
      </c>
      <c r="C1461" s="6">
        <v>43885</v>
      </c>
      <c r="D1461" s="7" t="s">
        <v>59</v>
      </c>
      <c r="E1461" s="7" t="s">
        <v>48</v>
      </c>
      <c r="F1461" s="8">
        <v>17</v>
      </c>
    </row>
    <row r="1462" spans="2:6" x14ac:dyDescent="0.2">
      <c r="B1462" s="5">
        <v>63718</v>
      </c>
      <c r="C1462" s="6">
        <v>43885</v>
      </c>
      <c r="D1462" s="7" t="s">
        <v>59</v>
      </c>
      <c r="E1462" s="7" t="s">
        <v>93</v>
      </c>
      <c r="F1462" s="8">
        <v>18</v>
      </c>
    </row>
    <row r="1463" spans="2:6" x14ac:dyDescent="0.2">
      <c r="B1463" s="5">
        <v>63719</v>
      </c>
      <c r="C1463" s="6">
        <v>43885</v>
      </c>
      <c r="D1463" s="7" t="s">
        <v>59</v>
      </c>
      <c r="E1463" s="7" t="s">
        <v>101</v>
      </c>
      <c r="F1463" s="8">
        <v>14</v>
      </c>
    </row>
    <row r="1464" spans="2:6" x14ac:dyDescent="0.2">
      <c r="B1464" s="5">
        <v>63720</v>
      </c>
      <c r="C1464" s="6">
        <v>43885</v>
      </c>
      <c r="D1464" s="7" t="s">
        <v>59</v>
      </c>
      <c r="E1464" s="7" t="s">
        <v>71</v>
      </c>
      <c r="F1464" s="8">
        <v>22</v>
      </c>
    </row>
    <row r="1465" spans="2:6" x14ac:dyDescent="0.2">
      <c r="B1465" s="5">
        <v>63721</v>
      </c>
      <c r="C1465" s="6">
        <v>43885</v>
      </c>
      <c r="D1465" s="7" t="s">
        <v>88</v>
      </c>
      <c r="E1465" s="7" t="s">
        <v>87</v>
      </c>
      <c r="F1465" s="8">
        <v>14</v>
      </c>
    </row>
    <row r="1466" spans="2:6" x14ac:dyDescent="0.2">
      <c r="B1466" s="5">
        <v>63722</v>
      </c>
      <c r="C1466" s="6">
        <v>43885</v>
      </c>
      <c r="D1466" s="7" t="s">
        <v>59</v>
      </c>
      <c r="E1466" s="7" t="s">
        <v>76</v>
      </c>
      <c r="F1466" s="8">
        <v>18</v>
      </c>
    </row>
    <row r="1467" spans="2:6" x14ac:dyDescent="0.2">
      <c r="B1467" s="5">
        <v>63723</v>
      </c>
      <c r="C1467" s="6">
        <v>43885</v>
      </c>
      <c r="D1467" s="7" t="s">
        <v>59</v>
      </c>
      <c r="E1467" s="7" t="s">
        <v>76</v>
      </c>
      <c r="F1467" s="8">
        <v>18</v>
      </c>
    </row>
    <row r="1468" spans="2:6" x14ac:dyDescent="0.2">
      <c r="B1468" s="5">
        <v>63724</v>
      </c>
      <c r="C1468" s="6">
        <v>43885</v>
      </c>
      <c r="D1468" s="7" t="s">
        <v>59</v>
      </c>
      <c r="E1468" s="7" t="s">
        <v>40</v>
      </c>
      <c r="F1468" s="8">
        <v>17</v>
      </c>
    </row>
    <row r="1469" spans="2:6" x14ac:dyDescent="0.2">
      <c r="B1469" s="5">
        <v>63725</v>
      </c>
      <c r="C1469" s="6">
        <v>43885</v>
      </c>
      <c r="D1469" s="7" t="s">
        <v>59</v>
      </c>
      <c r="E1469" s="7" t="s">
        <v>73</v>
      </c>
      <c r="F1469" s="8">
        <v>22</v>
      </c>
    </row>
    <row r="1470" spans="2:6" x14ac:dyDescent="0.2">
      <c r="B1470" s="5">
        <v>63726</v>
      </c>
      <c r="C1470" s="6">
        <v>43885</v>
      </c>
      <c r="D1470" s="7" t="s">
        <v>59</v>
      </c>
      <c r="E1470" s="7" t="s">
        <v>47</v>
      </c>
      <c r="F1470" s="8">
        <v>15</v>
      </c>
    </row>
    <row r="1471" spans="2:6" x14ac:dyDescent="0.2">
      <c r="B1471" s="5">
        <v>63727</v>
      </c>
      <c r="C1471" s="6">
        <v>43885</v>
      </c>
      <c r="D1471" s="7" t="s">
        <v>59</v>
      </c>
      <c r="E1471" s="7" t="s">
        <v>78</v>
      </c>
      <c r="F1471" s="8">
        <v>18</v>
      </c>
    </row>
    <row r="1472" spans="2:6" x14ac:dyDescent="0.2">
      <c r="B1472" s="5">
        <v>63728</v>
      </c>
      <c r="C1472" s="6">
        <v>43885</v>
      </c>
      <c r="D1472" s="7" t="s">
        <v>88</v>
      </c>
      <c r="E1472" s="7" t="s">
        <v>65</v>
      </c>
      <c r="F1472" s="8">
        <v>14.5</v>
      </c>
    </row>
    <row r="1473" spans="2:6" x14ac:dyDescent="0.2">
      <c r="B1473" s="5">
        <v>63729</v>
      </c>
      <c r="C1473" s="6">
        <v>43885</v>
      </c>
      <c r="D1473" s="7" t="s">
        <v>54</v>
      </c>
      <c r="E1473" s="7"/>
      <c r="F1473" s="8">
        <v>17.5</v>
      </c>
    </row>
    <row r="1474" spans="2:6" x14ac:dyDescent="0.2">
      <c r="B1474" s="5">
        <v>63730</v>
      </c>
      <c r="C1474" s="6">
        <v>43885</v>
      </c>
      <c r="D1474" s="7" t="s">
        <v>59</v>
      </c>
      <c r="E1474" s="7" t="s">
        <v>83</v>
      </c>
      <c r="F1474" s="8">
        <v>14</v>
      </c>
    </row>
    <row r="1475" spans="2:6" x14ac:dyDescent="0.2">
      <c r="B1475" s="5">
        <v>63731</v>
      </c>
      <c r="C1475" s="6">
        <v>43885</v>
      </c>
      <c r="D1475" s="7" t="s">
        <v>59</v>
      </c>
      <c r="E1475" s="7" t="s">
        <v>46</v>
      </c>
      <c r="F1475" s="8">
        <v>17</v>
      </c>
    </row>
    <row r="1476" spans="2:6" x14ac:dyDescent="0.2">
      <c r="B1476" s="5">
        <v>63732</v>
      </c>
      <c r="C1476" s="6">
        <v>43885</v>
      </c>
      <c r="D1476" s="7" t="s">
        <v>88</v>
      </c>
      <c r="E1476" s="7" t="s">
        <v>68</v>
      </c>
      <c r="F1476" s="8">
        <v>13</v>
      </c>
    </row>
    <row r="1477" spans="2:6" x14ac:dyDescent="0.2">
      <c r="B1477" s="5">
        <v>63733</v>
      </c>
      <c r="C1477" s="6">
        <v>43885</v>
      </c>
      <c r="D1477" s="7" t="s">
        <v>63</v>
      </c>
      <c r="E1477" s="7" t="s">
        <v>7</v>
      </c>
      <c r="F1477" s="8">
        <v>21</v>
      </c>
    </row>
    <row r="1478" spans="2:6" x14ac:dyDescent="0.2">
      <c r="B1478" s="5">
        <v>63734</v>
      </c>
      <c r="C1478" s="6">
        <v>43885</v>
      </c>
      <c r="D1478" s="7" t="s">
        <v>88</v>
      </c>
      <c r="E1478" s="7" t="s">
        <v>50</v>
      </c>
      <c r="F1478" s="8">
        <v>20</v>
      </c>
    </row>
    <row r="1479" spans="2:6" x14ac:dyDescent="0.2">
      <c r="B1479" s="5">
        <v>63735</v>
      </c>
      <c r="C1479" s="6">
        <v>43885</v>
      </c>
      <c r="D1479" s="7" t="s">
        <v>59</v>
      </c>
      <c r="E1479" s="7" t="s">
        <v>101</v>
      </c>
      <c r="F1479" s="8">
        <v>14</v>
      </c>
    </row>
    <row r="1480" spans="2:6" x14ac:dyDescent="0.2">
      <c r="B1480" s="5">
        <v>63736</v>
      </c>
      <c r="C1480" s="6">
        <v>43885</v>
      </c>
      <c r="D1480" s="7" t="s">
        <v>88</v>
      </c>
      <c r="E1480" s="7" t="s">
        <v>87</v>
      </c>
      <c r="F1480" s="8">
        <v>14</v>
      </c>
    </row>
    <row r="1481" spans="2:6" x14ac:dyDescent="0.2">
      <c r="B1481" s="5">
        <v>63737</v>
      </c>
      <c r="C1481" s="6" t="s">
        <v>22</v>
      </c>
      <c r="D1481" s="7"/>
      <c r="E1481" s="7"/>
      <c r="F1481" s="8"/>
    </row>
    <row r="1482" spans="2:6" x14ac:dyDescent="0.2">
      <c r="B1482" s="5">
        <v>63738</v>
      </c>
      <c r="C1482" s="6">
        <v>43885</v>
      </c>
      <c r="D1482" s="7" t="s">
        <v>54</v>
      </c>
      <c r="E1482" s="7"/>
      <c r="F1482" s="8">
        <v>17.5</v>
      </c>
    </row>
    <row r="1483" spans="2:6" x14ac:dyDescent="0.2">
      <c r="B1483" s="5">
        <v>63739</v>
      </c>
      <c r="C1483" s="6">
        <v>43885</v>
      </c>
      <c r="D1483" s="7" t="s">
        <v>59</v>
      </c>
      <c r="E1483" s="7" t="s">
        <v>73</v>
      </c>
      <c r="F1483" s="8">
        <v>22</v>
      </c>
    </row>
    <row r="1484" spans="2:6" x14ac:dyDescent="0.2">
      <c r="B1484" s="5">
        <v>63740</v>
      </c>
      <c r="C1484" s="6">
        <v>43885</v>
      </c>
      <c r="D1484" s="7" t="s">
        <v>59</v>
      </c>
      <c r="E1484" s="7" t="s">
        <v>93</v>
      </c>
      <c r="F1484" s="8">
        <v>18</v>
      </c>
    </row>
    <row r="1485" spans="2:6" x14ac:dyDescent="0.2">
      <c r="B1485" s="5">
        <v>63741</v>
      </c>
      <c r="C1485" s="6">
        <v>43885</v>
      </c>
      <c r="D1485" s="7" t="s">
        <v>59</v>
      </c>
      <c r="E1485" s="7" t="s">
        <v>71</v>
      </c>
      <c r="F1485" s="8">
        <v>22</v>
      </c>
    </row>
    <row r="1486" spans="2:6" x14ac:dyDescent="0.2">
      <c r="B1486" s="5">
        <v>63742</v>
      </c>
      <c r="C1486" s="6">
        <v>43885</v>
      </c>
      <c r="D1486" s="7" t="s">
        <v>59</v>
      </c>
      <c r="E1486" s="7" t="s">
        <v>47</v>
      </c>
      <c r="F1486" s="8">
        <v>15</v>
      </c>
    </row>
    <row r="1487" spans="2:6" x14ac:dyDescent="0.2">
      <c r="B1487" s="5">
        <v>63743</v>
      </c>
      <c r="C1487" s="6">
        <v>43885</v>
      </c>
      <c r="D1487" s="7" t="s">
        <v>59</v>
      </c>
      <c r="E1487" s="7" t="s">
        <v>40</v>
      </c>
      <c r="F1487" s="8">
        <v>17</v>
      </c>
    </row>
    <row r="1488" spans="2:6" x14ac:dyDescent="0.2">
      <c r="B1488" s="5">
        <v>63744</v>
      </c>
      <c r="C1488" s="6">
        <v>43885</v>
      </c>
      <c r="D1488" s="7" t="s">
        <v>59</v>
      </c>
      <c r="E1488" s="7" t="s">
        <v>78</v>
      </c>
      <c r="F1488" s="8">
        <v>18</v>
      </c>
    </row>
    <row r="1489" spans="2:6" x14ac:dyDescent="0.2">
      <c r="B1489" s="5">
        <v>63745</v>
      </c>
      <c r="C1489" s="6">
        <v>43885</v>
      </c>
      <c r="D1489" s="7" t="s">
        <v>59</v>
      </c>
      <c r="E1489" s="7" t="s">
        <v>83</v>
      </c>
      <c r="F1489" s="8">
        <v>14</v>
      </c>
    </row>
    <row r="1490" spans="2:6" x14ac:dyDescent="0.2">
      <c r="B1490" s="5">
        <v>63746</v>
      </c>
      <c r="C1490" s="6">
        <v>43885</v>
      </c>
      <c r="D1490" s="7" t="s">
        <v>59</v>
      </c>
      <c r="E1490" s="7" t="s">
        <v>46</v>
      </c>
      <c r="F1490" s="8">
        <v>17</v>
      </c>
    </row>
    <row r="1491" spans="2:6" x14ac:dyDescent="0.2">
      <c r="B1491" s="5">
        <v>63747</v>
      </c>
      <c r="C1491" s="6">
        <v>43885</v>
      </c>
      <c r="D1491" s="7" t="s">
        <v>59</v>
      </c>
      <c r="E1491" s="7" t="s">
        <v>73</v>
      </c>
      <c r="F1491" s="8">
        <v>22</v>
      </c>
    </row>
    <row r="1492" spans="2:6" x14ac:dyDescent="0.2">
      <c r="B1492" s="5">
        <v>63748</v>
      </c>
      <c r="C1492" s="6">
        <v>43885</v>
      </c>
      <c r="D1492" s="7" t="s">
        <v>59</v>
      </c>
      <c r="E1492" s="7" t="s">
        <v>16</v>
      </c>
      <c r="F1492" s="8">
        <v>17</v>
      </c>
    </row>
    <row r="1493" spans="2:6" x14ac:dyDescent="0.2">
      <c r="B1493" s="5">
        <v>63749</v>
      </c>
      <c r="C1493" s="6">
        <v>43885</v>
      </c>
      <c r="D1493" s="7" t="s">
        <v>88</v>
      </c>
      <c r="E1493" s="7" t="s">
        <v>28</v>
      </c>
      <c r="F1493" s="8">
        <v>14</v>
      </c>
    </row>
    <row r="1494" spans="2:6" x14ac:dyDescent="0.2">
      <c r="B1494" s="5">
        <v>63750</v>
      </c>
      <c r="C1494" s="6">
        <v>43885</v>
      </c>
      <c r="D1494" s="7" t="s">
        <v>59</v>
      </c>
      <c r="E1494" s="7" t="s">
        <v>48</v>
      </c>
      <c r="F1494" s="8">
        <v>17</v>
      </c>
    </row>
    <row r="1495" spans="2:6" x14ac:dyDescent="0.2">
      <c r="B1495" s="5">
        <v>63751</v>
      </c>
      <c r="C1495" s="6">
        <v>43885</v>
      </c>
      <c r="D1495" s="7" t="s">
        <v>59</v>
      </c>
      <c r="E1495" s="7" t="s">
        <v>50</v>
      </c>
      <c r="F1495" s="8">
        <v>20</v>
      </c>
    </row>
    <row r="1496" spans="2:6" x14ac:dyDescent="0.2">
      <c r="B1496" s="5">
        <v>63752</v>
      </c>
      <c r="C1496" s="6">
        <v>43885</v>
      </c>
      <c r="D1496" s="7" t="s">
        <v>88</v>
      </c>
      <c r="E1496" s="7" t="s">
        <v>65</v>
      </c>
      <c r="F1496" s="8">
        <v>14.5</v>
      </c>
    </row>
    <row r="1497" spans="2:6" x14ac:dyDescent="0.2">
      <c r="B1497" s="5">
        <v>63753</v>
      </c>
      <c r="C1497" s="6">
        <v>43885</v>
      </c>
      <c r="D1497" s="7" t="s">
        <v>88</v>
      </c>
      <c r="E1497" s="7" t="s">
        <v>87</v>
      </c>
      <c r="F1497" s="8">
        <v>14</v>
      </c>
    </row>
    <row r="1498" spans="2:6" x14ac:dyDescent="0.2">
      <c r="B1498" s="5">
        <v>63754</v>
      </c>
      <c r="C1498" s="6">
        <v>43885</v>
      </c>
      <c r="D1498" s="7" t="s">
        <v>88</v>
      </c>
      <c r="E1498" s="7" t="s">
        <v>68</v>
      </c>
      <c r="F1498" s="8">
        <v>13</v>
      </c>
    </row>
    <row r="1499" spans="2:6" x14ac:dyDescent="0.2">
      <c r="B1499" s="5">
        <v>63755</v>
      </c>
      <c r="C1499" s="6">
        <v>43885</v>
      </c>
      <c r="D1499" s="7" t="s">
        <v>59</v>
      </c>
      <c r="E1499" s="7" t="s">
        <v>93</v>
      </c>
      <c r="F1499" s="8">
        <v>18</v>
      </c>
    </row>
    <row r="1500" spans="2:6" x14ac:dyDescent="0.2">
      <c r="B1500" s="5">
        <v>63756</v>
      </c>
      <c r="C1500" s="6">
        <v>43885</v>
      </c>
      <c r="D1500" s="7" t="s">
        <v>59</v>
      </c>
      <c r="E1500" s="7" t="s">
        <v>101</v>
      </c>
      <c r="F1500" s="8">
        <v>14</v>
      </c>
    </row>
    <row r="1501" spans="2:6" x14ac:dyDescent="0.2">
      <c r="B1501" s="5">
        <v>63757</v>
      </c>
      <c r="C1501" s="6">
        <v>43885</v>
      </c>
      <c r="D1501" s="7" t="s">
        <v>59</v>
      </c>
      <c r="E1501" s="7" t="s">
        <v>18</v>
      </c>
      <c r="F1501" s="8">
        <v>20</v>
      </c>
    </row>
    <row r="1502" spans="2:6" x14ac:dyDescent="0.2">
      <c r="B1502" s="5">
        <v>63758</v>
      </c>
      <c r="C1502" s="6">
        <v>43885</v>
      </c>
      <c r="D1502" s="7" t="s">
        <v>59</v>
      </c>
      <c r="E1502" s="7" t="s">
        <v>71</v>
      </c>
      <c r="F1502" s="8">
        <v>22</v>
      </c>
    </row>
    <row r="1503" spans="2:6" x14ac:dyDescent="0.2">
      <c r="B1503" s="5">
        <v>63759</v>
      </c>
      <c r="C1503" s="6">
        <v>43885</v>
      </c>
      <c r="D1503" s="7" t="s">
        <v>59</v>
      </c>
      <c r="E1503" s="7" t="s">
        <v>7</v>
      </c>
      <c r="F1503" s="8">
        <v>21</v>
      </c>
    </row>
    <row r="1504" spans="2:6" x14ac:dyDescent="0.2">
      <c r="B1504" s="5">
        <v>63760</v>
      </c>
      <c r="C1504" s="6">
        <v>43885</v>
      </c>
      <c r="D1504" s="7" t="s">
        <v>9</v>
      </c>
      <c r="E1504" s="7" t="s">
        <v>7</v>
      </c>
      <c r="F1504" s="8">
        <v>21</v>
      </c>
    </row>
    <row r="1505" spans="2:6" x14ac:dyDescent="0.2">
      <c r="B1505" s="5">
        <v>63761</v>
      </c>
      <c r="C1505" s="6">
        <v>43885</v>
      </c>
      <c r="D1505" s="7" t="s">
        <v>9</v>
      </c>
      <c r="E1505" s="7" t="s">
        <v>7</v>
      </c>
      <c r="F1505" s="8">
        <v>21</v>
      </c>
    </row>
    <row r="1506" spans="2:6" x14ac:dyDescent="0.2">
      <c r="B1506" s="5">
        <v>63762</v>
      </c>
      <c r="C1506" s="6">
        <v>43885</v>
      </c>
      <c r="D1506" s="7" t="s">
        <v>59</v>
      </c>
      <c r="E1506" s="7" t="s">
        <v>40</v>
      </c>
      <c r="F1506" s="8">
        <v>17</v>
      </c>
    </row>
    <row r="1507" spans="2:6" x14ac:dyDescent="0.2">
      <c r="B1507" s="5">
        <v>63763</v>
      </c>
      <c r="C1507" s="6">
        <v>43885</v>
      </c>
      <c r="D1507" s="7" t="s">
        <v>59</v>
      </c>
      <c r="E1507" s="7" t="s">
        <v>47</v>
      </c>
      <c r="F1507" s="8">
        <v>15</v>
      </c>
    </row>
    <row r="1508" spans="2:6" x14ac:dyDescent="0.2">
      <c r="B1508" s="5">
        <v>63764</v>
      </c>
      <c r="C1508" s="6">
        <v>43885</v>
      </c>
      <c r="D1508" s="7" t="s">
        <v>59</v>
      </c>
      <c r="E1508" s="7" t="s">
        <v>78</v>
      </c>
      <c r="F1508" s="8">
        <v>18</v>
      </c>
    </row>
    <row r="1509" spans="2:6" x14ac:dyDescent="0.2">
      <c r="B1509" s="5">
        <v>63765</v>
      </c>
      <c r="C1509" s="6">
        <v>43885</v>
      </c>
      <c r="D1509" s="7" t="s">
        <v>59</v>
      </c>
      <c r="E1509" s="7" t="s">
        <v>46</v>
      </c>
      <c r="F1509" s="8">
        <v>17</v>
      </c>
    </row>
    <row r="1510" spans="2:6" x14ac:dyDescent="0.2">
      <c r="B1510" s="5">
        <v>63766</v>
      </c>
      <c r="C1510" s="6">
        <v>43885</v>
      </c>
      <c r="D1510" s="7" t="s">
        <v>59</v>
      </c>
      <c r="E1510" s="7" t="s">
        <v>16</v>
      </c>
      <c r="F1510" s="8">
        <v>17</v>
      </c>
    </row>
    <row r="1511" spans="2:6" x14ac:dyDescent="0.2">
      <c r="B1511" s="5">
        <v>63767</v>
      </c>
      <c r="C1511" s="6">
        <v>43885</v>
      </c>
      <c r="D1511" s="7" t="s">
        <v>88</v>
      </c>
      <c r="E1511" s="7" t="s">
        <v>28</v>
      </c>
      <c r="F1511" s="8">
        <v>14</v>
      </c>
    </row>
    <row r="1512" spans="2:6" x14ac:dyDescent="0.2">
      <c r="B1512" s="5">
        <v>63768</v>
      </c>
      <c r="C1512" s="6">
        <v>43885</v>
      </c>
      <c r="D1512" s="7" t="s">
        <v>59</v>
      </c>
      <c r="E1512" s="7" t="s">
        <v>83</v>
      </c>
      <c r="F1512" s="8">
        <v>14</v>
      </c>
    </row>
    <row r="1513" spans="2:6" x14ac:dyDescent="0.2">
      <c r="B1513" s="5">
        <v>63769</v>
      </c>
      <c r="C1513" s="6">
        <v>43885</v>
      </c>
      <c r="D1513" s="7" t="s">
        <v>59</v>
      </c>
      <c r="E1513" s="7" t="s">
        <v>50</v>
      </c>
      <c r="F1513" s="8">
        <v>20</v>
      </c>
    </row>
    <row r="1514" spans="2:6" x14ac:dyDescent="0.2">
      <c r="B1514" s="5">
        <v>63770</v>
      </c>
      <c r="C1514" s="6">
        <v>43885</v>
      </c>
      <c r="D1514" s="7" t="s">
        <v>88</v>
      </c>
      <c r="E1514" s="7" t="s">
        <v>87</v>
      </c>
      <c r="F1514" s="8">
        <v>14</v>
      </c>
    </row>
    <row r="1515" spans="2:6" x14ac:dyDescent="0.2">
      <c r="B1515" s="5">
        <v>63771</v>
      </c>
      <c r="C1515" s="6">
        <v>43885</v>
      </c>
      <c r="D1515" s="7" t="s">
        <v>88</v>
      </c>
      <c r="E1515" s="7" t="s">
        <v>68</v>
      </c>
      <c r="F1515" s="8">
        <v>13</v>
      </c>
    </row>
    <row r="1516" spans="2:6" x14ac:dyDescent="0.2">
      <c r="B1516" s="5">
        <v>63772</v>
      </c>
      <c r="C1516" s="6">
        <v>43885</v>
      </c>
      <c r="D1516" s="7" t="s">
        <v>59</v>
      </c>
      <c r="E1516" s="7" t="s">
        <v>48</v>
      </c>
      <c r="F1516" s="8">
        <v>17</v>
      </c>
    </row>
    <row r="1517" spans="2:6" x14ac:dyDescent="0.2">
      <c r="B1517" s="5">
        <v>63773</v>
      </c>
      <c r="C1517" s="6">
        <v>43885</v>
      </c>
      <c r="D1517" s="7" t="s">
        <v>88</v>
      </c>
      <c r="E1517" s="7" t="s">
        <v>65</v>
      </c>
      <c r="F1517" s="8">
        <v>14.5</v>
      </c>
    </row>
    <row r="1518" spans="2:6" x14ac:dyDescent="0.2">
      <c r="B1518" s="5">
        <v>63774</v>
      </c>
      <c r="C1518" s="6">
        <v>43885</v>
      </c>
      <c r="D1518" s="7" t="s">
        <v>59</v>
      </c>
      <c r="E1518" s="7" t="s">
        <v>93</v>
      </c>
      <c r="F1518" s="8">
        <v>18</v>
      </c>
    </row>
    <row r="1519" spans="2:6" x14ac:dyDescent="0.2">
      <c r="B1519" s="5">
        <v>63775</v>
      </c>
      <c r="C1519" s="6">
        <v>43885</v>
      </c>
      <c r="D1519" s="7" t="s">
        <v>59</v>
      </c>
      <c r="E1519" s="7" t="s">
        <v>101</v>
      </c>
      <c r="F1519" s="8">
        <v>14</v>
      </c>
    </row>
    <row r="1520" spans="2:6" x14ac:dyDescent="0.2">
      <c r="B1520" s="5">
        <v>63776</v>
      </c>
      <c r="C1520" s="6">
        <v>43885</v>
      </c>
      <c r="D1520" s="7" t="s">
        <v>59</v>
      </c>
      <c r="E1520" s="7" t="s">
        <v>71</v>
      </c>
      <c r="F1520" s="8">
        <v>22</v>
      </c>
    </row>
    <row r="1521" spans="2:6" x14ac:dyDescent="0.2">
      <c r="B1521" s="5">
        <v>63777</v>
      </c>
      <c r="C1521" s="6">
        <v>43885</v>
      </c>
      <c r="D1521" s="7" t="s">
        <v>59</v>
      </c>
      <c r="E1521" s="7" t="s">
        <v>73</v>
      </c>
      <c r="F1521" s="8">
        <v>22</v>
      </c>
    </row>
    <row r="1522" spans="2:6" x14ac:dyDescent="0.2">
      <c r="B1522" s="5">
        <v>63778</v>
      </c>
      <c r="C1522" s="6">
        <v>43885</v>
      </c>
      <c r="D1522" s="7" t="s">
        <v>59</v>
      </c>
      <c r="E1522" s="7" t="s">
        <v>18</v>
      </c>
      <c r="F1522" s="8">
        <v>20</v>
      </c>
    </row>
    <row r="1523" spans="2:6" x14ac:dyDescent="0.2">
      <c r="B1523" s="5">
        <v>63779</v>
      </c>
      <c r="C1523" s="6">
        <v>43885</v>
      </c>
      <c r="D1523" s="7" t="s">
        <v>54</v>
      </c>
      <c r="E1523" s="7"/>
      <c r="F1523" s="8">
        <v>17.5</v>
      </c>
    </row>
    <row r="1524" spans="2:6" x14ac:dyDescent="0.2">
      <c r="B1524" s="5">
        <v>63780</v>
      </c>
      <c r="C1524" s="6">
        <v>43885</v>
      </c>
      <c r="D1524" s="7" t="s">
        <v>59</v>
      </c>
      <c r="E1524" s="7" t="s">
        <v>40</v>
      </c>
      <c r="F1524" s="8">
        <v>17</v>
      </c>
    </row>
    <row r="1525" spans="2:6" x14ac:dyDescent="0.2">
      <c r="B1525" s="5">
        <v>63781</v>
      </c>
      <c r="C1525" s="6">
        <v>43885</v>
      </c>
      <c r="D1525" s="7" t="s">
        <v>59</v>
      </c>
      <c r="E1525" s="7" t="s">
        <v>47</v>
      </c>
      <c r="F1525" s="8">
        <v>15</v>
      </c>
    </row>
    <row r="1526" spans="2:6" x14ac:dyDescent="0.2">
      <c r="B1526" s="5">
        <v>63782</v>
      </c>
      <c r="C1526" s="6">
        <v>43885</v>
      </c>
      <c r="D1526" s="7" t="s">
        <v>59</v>
      </c>
      <c r="E1526" s="7" t="s">
        <v>46</v>
      </c>
      <c r="F1526" s="8">
        <v>17</v>
      </c>
    </row>
    <row r="1527" spans="2:6" x14ac:dyDescent="0.2">
      <c r="B1527" s="5">
        <v>63783</v>
      </c>
      <c r="C1527" s="6">
        <v>43885</v>
      </c>
      <c r="D1527" s="7" t="s">
        <v>59</v>
      </c>
      <c r="E1527" s="7" t="s">
        <v>78</v>
      </c>
      <c r="F1527" s="8">
        <v>18</v>
      </c>
    </row>
    <row r="1528" spans="2:6" x14ac:dyDescent="0.2">
      <c r="B1528" s="5">
        <v>63784</v>
      </c>
      <c r="C1528" s="6">
        <v>43885</v>
      </c>
      <c r="D1528" s="7" t="s">
        <v>59</v>
      </c>
      <c r="E1528" s="7" t="s">
        <v>83</v>
      </c>
      <c r="F1528" s="8">
        <v>14</v>
      </c>
    </row>
    <row r="1529" spans="2:6" x14ac:dyDescent="0.2">
      <c r="B1529" s="5">
        <v>63785</v>
      </c>
      <c r="C1529" s="6">
        <v>43885</v>
      </c>
      <c r="D1529" s="7" t="s">
        <v>88</v>
      </c>
      <c r="E1529" s="7" t="s">
        <v>28</v>
      </c>
      <c r="F1529" s="8">
        <v>14</v>
      </c>
    </row>
    <row r="1530" spans="2:6" x14ac:dyDescent="0.2">
      <c r="B1530" s="5">
        <v>63786</v>
      </c>
      <c r="C1530" s="6">
        <v>43885</v>
      </c>
      <c r="D1530" s="7" t="s">
        <v>88</v>
      </c>
      <c r="E1530" s="7" t="s">
        <v>87</v>
      </c>
      <c r="F1530" s="8">
        <v>14</v>
      </c>
    </row>
    <row r="1531" spans="2:6" x14ac:dyDescent="0.2">
      <c r="B1531" s="5">
        <v>63787</v>
      </c>
      <c r="C1531" s="6">
        <v>43885</v>
      </c>
      <c r="D1531" s="7" t="s">
        <v>59</v>
      </c>
      <c r="E1531" s="7" t="s">
        <v>48</v>
      </c>
      <c r="F1531" s="8">
        <v>17</v>
      </c>
    </row>
    <row r="1532" spans="2:6" x14ac:dyDescent="0.2">
      <c r="B1532" s="5">
        <v>63788</v>
      </c>
      <c r="C1532" s="6">
        <v>43886</v>
      </c>
      <c r="D1532" s="7" t="s">
        <v>59</v>
      </c>
      <c r="E1532" s="7" t="s">
        <v>93</v>
      </c>
      <c r="F1532" s="8">
        <v>18</v>
      </c>
    </row>
    <row r="1533" spans="2:6" x14ac:dyDescent="0.2">
      <c r="B1533" s="5">
        <v>63789</v>
      </c>
      <c r="C1533" s="6">
        <v>43886</v>
      </c>
      <c r="D1533" s="7" t="s">
        <v>59</v>
      </c>
      <c r="E1533" s="7" t="s">
        <v>73</v>
      </c>
      <c r="F1533" s="8">
        <v>22</v>
      </c>
    </row>
    <row r="1534" spans="2:6" x14ac:dyDescent="0.2">
      <c r="B1534" s="5">
        <v>63790</v>
      </c>
      <c r="C1534" s="6">
        <v>43886</v>
      </c>
      <c r="D1534" s="7" t="s">
        <v>59</v>
      </c>
      <c r="E1534" s="7" t="s">
        <v>71</v>
      </c>
      <c r="F1534" s="8">
        <v>22</v>
      </c>
    </row>
    <row r="1535" spans="2:6" x14ac:dyDescent="0.2">
      <c r="B1535" s="5">
        <v>63791</v>
      </c>
      <c r="C1535" s="6">
        <v>43886</v>
      </c>
      <c r="D1535" s="7" t="s">
        <v>88</v>
      </c>
      <c r="E1535" s="7" t="s">
        <v>68</v>
      </c>
      <c r="F1535" s="8">
        <v>13</v>
      </c>
    </row>
    <row r="1536" spans="2:6" x14ac:dyDescent="0.2">
      <c r="B1536" s="5">
        <v>63792</v>
      </c>
      <c r="C1536" s="6">
        <v>43886</v>
      </c>
      <c r="D1536" s="7" t="s">
        <v>59</v>
      </c>
      <c r="E1536" s="7" t="s">
        <v>17</v>
      </c>
      <c r="F1536" s="8">
        <v>20</v>
      </c>
    </row>
    <row r="1537" spans="2:6" x14ac:dyDescent="0.2">
      <c r="B1537" s="5">
        <v>63793</v>
      </c>
      <c r="C1537" s="6">
        <v>43886</v>
      </c>
      <c r="D1537" s="7" t="s">
        <v>59</v>
      </c>
      <c r="E1537" s="7" t="s">
        <v>83</v>
      </c>
      <c r="F1537" s="8">
        <v>14</v>
      </c>
    </row>
    <row r="1538" spans="2:6" x14ac:dyDescent="0.2">
      <c r="B1538" s="5">
        <v>63794</v>
      </c>
      <c r="C1538" s="6">
        <v>43886</v>
      </c>
      <c r="D1538" s="7" t="s">
        <v>59</v>
      </c>
      <c r="E1538" s="7" t="s">
        <v>78</v>
      </c>
      <c r="F1538" s="8">
        <v>18</v>
      </c>
    </row>
    <row r="1539" spans="2:6" x14ac:dyDescent="0.2">
      <c r="B1539" s="5">
        <v>63795</v>
      </c>
      <c r="C1539" s="6">
        <v>43886</v>
      </c>
      <c r="D1539" s="7" t="s">
        <v>59</v>
      </c>
      <c r="E1539" s="7" t="s">
        <v>46</v>
      </c>
      <c r="F1539" s="8">
        <v>17</v>
      </c>
    </row>
    <row r="1540" spans="2:6" x14ac:dyDescent="0.2">
      <c r="B1540" s="5">
        <v>63796</v>
      </c>
      <c r="C1540" s="6">
        <v>43886</v>
      </c>
      <c r="D1540" s="7" t="s">
        <v>59</v>
      </c>
      <c r="E1540" s="7" t="s">
        <v>7</v>
      </c>
      <c r="F1540" s="8">
        <v>21</v>
      </c>
    </row>
    <row r="1541" spans="2:6" x14ac:dyDescent="0.2">
      <c r="B1541" s="5">
        <v>63797</v>
      </c>
      <c r="C1541" s="6">
        <v>43886</v>
      </c>
      <c r="D1541" s="7" t="s">
        <v>59</v>
      </c>
      <c r="E1541" s="7" t="s">
        <v>39</v>
      </c>
      <c r="F1541" s="8">
        <v>14</v>
      </c>
    </row>
    <row r="1542" spans="2:6" x14ac:dyDescent="0.2">
      <c r="B1542" s="5">
        <v>63798</v>
      </c>
      <c r="C1542" s="6">
        <v>43886</v>
      </c>
      <c r="D1542" s="7" t="s">
        <v>59</v>
      </c>
      <c r="E1542" s="7" t="s">
        <v>40</v>
      </c>
      <c r="F1542" s="8">
        <v>17</v>
      </c>
    </row>
    <row r="1543" spans="2:6" x14ac:dyDescent="0.2">
      <c r="B1543" s="5">
        <v>63799</v>
      </c>
      <c r="C1543" s="6">
        <v>43886</v>
      </c>
      <c r="D1543" s="7" t="s">
        <v>59</v>
      </c>
      <c r="E1543" s="7" t="s">
        <v>101</v>
      </c>
      <c r="F1543" s="8">
        <v>14</v>
      </c>
    </row>
    <row r="1544" spans="2:6" x14ac:dyDescent="0.2">
      <c r="B1544" s="5">
        <v>63800</v>
      </c>
      <c r="C1544" s="6">
        <v>43886</v>
      </c>
      <c r="D1544" s="7" t="s">
        <v>59</v>
      </c>
      <c r="E1544" s="7" t="s">
        <v>47</v>
      </c>
      <c r="F1544" s="8">
        <v>15</v>
      </c>
    </row>
    <row r="1545" spans="2:6" x14ac:dyDescent="0.2">
      <c r="B1545" s="5">
        <v>63801</v>
      </c>
      <c r="C1545" s="6">
        <v>43886</v>
      </c>
      <c r="D1545" s="7" t="s">
        <v>88</v>
      </c>
      <c r="E1545" s="7" t="s">
        <v>87</v>
      </c>
      <c r="F1545" s="8">
        <v>14</v>
      </c>
    </row>
    <row r="1546" spans="2:6" x14ac:dyDescent="0.2">
      <c r="B1546" s="5">
        <v>63802</v>
      </c>
      <c r="C1546" s="6">
        <v>43886</v>
      </c>
      <c r="D1546" s="7" t="s">
        <v>88</v>
      </c>
      <c r="E1546" s="7" t="s">
        <v>65</v>
      </c>
      <c r="F1546" s="8">
        <v>14</v>
      </c>
    </row>
    <row r="1547" spans="2:6" x14ac:dyDescent="0.2">
      <c r="B1547" s="5">
        <v>63803</v>
      </c>
      <c r="C1547" s="6">
        <v>43886</v>
      </c>
      <c r="D1547" s="7" t="s">
        <v>59</v>
      </c>
      <c r="E1547" s="7" t="s">
        <v>28</v>
      </c>
      <c r="F1547" s="8">
        <v>14</v>
      </c>
    </row>
    <row r="1548" spans="2:6" x14ac:dyDescent="0.2">
      <c r="B1548" s="5">
        <v>63804</v>
      </c>
      <c r="C1548" s="6">
        <v>43886</v>
      </c>
      <c r="D1548" s="7" t="s">
        <v>59</v>
      </c>
      <c r="E1548" s="7" t="s">
        <v>93</v>
      </c>
      <c r="F1548" s="8">
        <v>18</v>
      </c>
    </row>
    <row r="1549" spans="2:6" x14ac:dyDescent="0.2">
      <c r="B1549" s="5">
        <v>63805</v>
      </c>
      <c r="C1549" s="6">
        <v>43886</v>
      </c>
      <c r="D1549" s="7" t="s">
        <v>55</v>
      </c>
      <c r="E1549" s="7" t="s">
        <v>73</v>
      </c>
      <c r="F1549" s="8">
        <v>22</v>
      </c>
    </row>
    <row r="1550" spans="2:6" x14ac:dyDescent="0.2">
      <c r="B1550" s="5">
        <v>63806</v>
      </c>
      <c r="C1550" s="6">
        <v>43886</v>
      </c>
      <c r="D1550" s="7" t="s">
        <v>55</v>
      </c>
      <c r="E1550" s="7" t="s">
        <v>92</v>
      </c>
      <c r="F1550" s="8">
        <v>20</v>
      </c>
    </row>
    <row r="1551" spans="2:6" x14ac:dyDescent="0.2">
      <c r="B1551" s="5">
        <v>63807</v>
      </c>
      <c r="C1551" s="6">
        <v>43886</v>
      </c>
      <c r="D1551" s="7" t="s">
        <v>59</v>
      </c>
      <c r="E1551" s="7" t="s">
        <v>68</v>
      </c>
      <c r="F1551" s="8">
        <v>13</v>
      </c>
    </row>
    <row r="1552" spans="2:6" x14ac:dyDescent="0.2">
      <c r="B1552" s="5">
        <v>63808</v>
      </c>
      <c r="C1552" s="6">
        <v>43886</v>
      </c>
      <c r="D1552" s="7" t="s">
        <v>55</v>
      </c>
      <c r="E1552" s="7" t="s">
        <v>71</v>
      </c>
      <c r="F1552" s="8">
        <v>22</v>
      </c>
    </row>
    <row r="1553" spans="2:6" x14ac:dyDescent="0.2">
      <c r="B1553" s="5">
        <v>63809</v>
      </c>
      <c r="C1553" s="6">
        <v>43886</v>
      </c>
      <c r="D1553" s="7" t="s">
        <v>55</v>
      </c>
      <c r="E1553" s="7" t="s">
        <v>83</v>
      </c>
      <c r="F1553" s="8">
        <v>14</v>
      </c>
    </row>
    <row r="1554" spans="2:6" x14ac:dyDescent="0.2">
      <c r="B1554" s="5">
        <v>63810</v>
      </c>
      <c r="C1554" s="6">
        <v>43886</v>
      </c>
      <c r="D1554" s="7" t="s">
        <v>55</v>
      </c>
      <c r="E1554" s="7" t="s">
        <v>40</v>
      </c>
      <c r="F1554" s="8">
        <v>17</v>
      </c>
    </row>
    <row r="1555" spans="2:6" x14ac:dyDescent="0.2">
      <c r="B1555" s="5">
        <v>63811</v>
      </c>
      <c r="C1555" s="6">
        <v>43886</v>
      </c>
      <c r="D1555" s="7" t="s">
        <v>55</v>
      </c>
      <c r="E1555" s="7" t="s">
        <v>47</v>
      </c>
      <c r="F1555" s="8">
        <v>15</v>
      </c>
    </row>
    <row r="1556" spans="2:6" x14ac:dyDescent="0.2">
      <c r="B1556" s="5">
        <v>63812</v>
      </c>
      <c r="C1556" s="6">
        <v>43886</v>
      </c>
      <c r="D1556" s="7" t="s">
        <v>55</v>
      </c>
      <c r="E1556" s="7" t="s">
        <v>39</v>
      </c>
      <c r="F1556" s="8">
        <v>14</v>
      </c>
    </row>
    <row r="1557" spans="2:6" x14ac:dyDescent="0.2">
      <c r="B1557" s="5">
        <v>63813</v>
      </c>
      <c r="C1557" s="6">
        <v>43886</v>
      </c>
      <c r="D1557" s="7" t="s">
        <v>55</v>
      </c>
      <c r="E1557" s="7" t="s">
        <v>73</v>
      </c>
      <c r="F1557" s="8">
        <v>22</v>
      </c>
    </row>
    <row r="1558" spans="2:6" x14ac:dyDescent="0.2">
      <c r="B1558" s="5">
        <v>63814</v>
      </c>
      <c r="C1558" s="6">
        <v>43886</v>
      </c>
      <c r="D1558" s="7" t="s">
        <v>55</v>
      </c>
      <c r="E1558" s="7" t="s">
        <v>7</v>
      </c>
      <c r="F1558" s="8">
        <v>21</v>
      </c>
    </row>
    <row r="1559" spans="2:6" x14ac:dyDescent="0.2">
      <c r="B1559" s="5">
        <v>63815</v>
      </c>
      <c r="C1559" s="6">
        <v>43886</v>
      </c>
      <c r="D1559" s="7" t="s">
        <v>55</v>
      </c>
      <c r="E1559" s="7" t="s">
        <v>46</v>
      </c>
      <c r="F1559" s="8">
        <v>17</v>
      </c>
    </row>
    <row r="1560" spans="2:6" x14ac:dyDescent="0.2">
      <c r="B1560" s="5">
        <v>63816</v>
      </c>
      <c r="C1560" s="6">
        <v>43886</v>
      </c>
      <c r="D1560" s="7" t="s">
        <v>88</v>
      </c>
      <c r="E1560" s="7" t="s">
        <v>87</v>
      </c>
      <c r="F1560" s="8">
        <v>14</v>
      </c>
    </row>
    <row r="1561" spans="2:6" x14ac:dyDescent="0.2">
      <c r="B1561" s="5">
        <v>63817</v>
      </c>
      <c r="C1561" s="6">
        <v>43886</v>
      </c>
      <c r="D1561" s="7" t="s">
        <v>55</v>
      </c>
      <c r="E1561" s="7" t="s">
        <v>92</v>
      </c>
      <c r="F1561" s="8">
        <v>20</v>
      </c>
    </row>
    <row r="1562" spans="2:6" x14ac:dyDescent="0.2">
      <c r="B1562" s="5">
        <v>63818</v>
      </c>
      <c r="C1562" s="6">
        <v>43886</v>
      </c>
      <c r="D1562" s="7" t="s">
        <v>54</v>
      </c>
      <c r="E1562" s="7"/>
      <c r="F1562" s="8">
        <v>17.5</v>
      </c>
    </row>
    <row r="1563" spans="2:6" x14ac:dyDescent="0.2">
      <c r="B1563" s="5">
        <v>63819</v>
      </c>
      <c r="C1563" s="6">
        <v>43886</v>
      </c>
      <c r="D1563" s="7" t="s">
        <v>55</v>
      </c>
      <c r="E1563" s="7" t="s">
        <v>71</v>
      </c>
      <c r="F1563" s="8">
        <v>22</v>
      </c>
    </row>
    <row r="1564" spans="2:6" x14ac:dyDescent="0.2">
      <c r="B1564" s="5">
        <v>63820</v>
      </c>
      <c r="C1564" s="6">
        <v>43886</v>
      </c>
      <c r="D1564" s="7" t="s">
        <v>88</v>
      </c>
      <c r="E1564" s="7" t="s">
        <v>65</v>
      </c>
      <c r="F1564" s="8">
        <v>14.5</v>
      </c>
    </row>
    <row r="1565" spans="2:6" x14ac:dyDescent="0.2">
      <c r="B1565" s="5" t="s">
        <v>102</v>
      </c>
      <c r="C1565" s="6">
        <v>43886</v>
      </c>
      <c r="D1565" s="7" t="s">
        <v>103</v>
      </c>
      <c r="E1565" s="7" t="s">
        <v>7</v>
      </c>
      <c r="F1565" s="8">
        <v>21</v>
      </c>
    </row>
    <row r="1566" spans="2:6" x14ac:dyDescent="0.2">
      <c r="B1566" s="5">
        <v>63822</v>
      </c>
      <c r="C1566" s="6">
        <v>43886</v>
      </c>
      <c r="D1566" s="7" t="s">
        <v>55</v>
      </c>
      <c r="E1566" s="7" t="s">
        <v>40</v>
      </c>
      <c r="F1566" s="8">
        <v>17</v>
      </c>
    </row>
    <row r="1567" spans="2:6" x14ac:dyDescent="0.2">
      <c r="B1567" s="5">
        <v>63823</v>
      </c>
      <c r="C1567" s="6">
        <v>43886</v>
      </c>
      <c r="D1567" s="7" t="s">
        <v>55</v>
      </c>
      <c r="E1567" s="7" t="s">
        <v>39</v>
      </c>
      <c r="F1567" s="8">
        <v>14</v>
      </c>
    </row>
    <row r="1568" spans="2:6" x14ac:dyDescent="0.2">
      <c r="B1568" s="5">
        <v>63824</v>
      </c>
      <c r="C1568" s="6">
        <v>43886</v>
      </c>
      <c r="D1568" s="7" t="s">
        <v>55</v>
      </c>
      <c r="E1568" s="7" t="s">
        <v>47</v>
      </c>
      <c r="F1568" s="8">
        <v>15</v>
      </c>
    </row>
    <row r="1569" spans="2:6" x14ac:dyDescent="0.2">
      <c r="B1569" s="5">
        <v>63825</v>
      </c>
      <c r="C1569" s="6">
        <v>43886</v>
      </c>
      <c r="D1569" s="7" t="s">
        <v>55</v>
      </c>
      <c r="E1569" s="7" t="s">
        <v>46</v>
      </c>
      <c r="F1569" s="8">
        <v>17</v>
      </c>
    </row>
    <row r="1570" spans="2:6" x14ac:dyDescent="0.2">
      <c r="B1570" s="5">
        <v>63826</v>
      </c>
      <c r="C1570" s="6">
        <v>43886</v>
      </c>
      <c r="D1570" s="7" t="s">
        <v>55</v>
      </c>
      <c r="E1570" s="7" t="s">
        <v>92</v>
      </c>
      <c r="F1570" s="8">
        <v>20</v>
      </c>
    </row>
    <row r="1571" spans="2:6" x14ac:dyDescent="0.2">
      <c r="B1571" s="5">
        <v>63827</v>
      </c>
      <c r="C1571" s="6">
        <v>43886</v>
      </c>
      <c r="D1571" s="7" t="s">
        <v>55</v>
      </c>
      <c r="E1571" s="7" t="s">
        <v>73</v>
      </c>
      <c r="F1571" s="8">
        <v>22</v>
      </c>
    </row>
    <row r="1572" spans="2:6" x14ac:dyDescent="0.2">
      <c r="B1572" s="5">
        <v>63828</v>
      </c>
      <c r="C1572" s="6">
        <v>43886</v>
      </c>
      <c r="D1572" s="7" t="s">
        <v>55</v>
      </c>
      <c r="E1572" s="7" t="s">
        <v>16</v>
      </c>
      <c r="F1572" s="8">
        <v>17</v>
      </c>
    </row>
    <row r="1573" spans="2:6" x14ac:dyDescent="0.2">
      <c r="B1573" s="5">
        <v>63829</v>
      </c>
      <c r="C1573" s="6">
        <v>43886</v>
      </c>
      <c r="D1573" s="7" t="s">
        <v>88</v>
      </c>
      <c r="E1573" s="7" t="s">
        <v>87</v>
      </c>
      <c r="F1573" s="8">
        <v>14</v>
      </c>
    </row>
    <row r="1574" spans="2:6" x14ac:dyDescent="0.2">
      <c r="B1574" s="5">
        <v>63830</v>
      </c>
      <c r="C1574" s="6">
        <v>43886</v>
      </c>
      <c r="D1574" s="7" t="s">
        <v>54</v>
      </c>
      <c r="E1574" s="7"/>
      <c r="F1574" s="8">
        <v>17.5</v>
      </c>
    </row>
    <row r="1575" spans="2:6" x14ac:dyDescent="0.2">
      <c r="B1575" s="5">
        <v>63831</v>
      </c>
      <c r="C1575" s="6">
        <v>43886</v>
      </c>
      <c r="D1575" s="7" t="s">
        <v>55</v>
      </c>
      <c r="E1575" s="7" t="s">
        <v>71</v>
      </c>
      <c r="F1575" s="8">
        <v>22</v>
      </c>
    </row>
    <row r="1576" spans="2:6" x14ac:dyDescent="0.2">
      <c r="B1576" s="5">
        <v>63832</v>
      </c>
      <c r="C1576" s="6">
        <v>43886</v>
      </c>
      <c r="D1576" s="7" t="s">
        <v>55</v>
      </c>
      <c r="E1576" s="7" t="s">
        <v>40</v>
      </c>
      <c r="F1576" s="8">
        <v>17</v>
      </c>
    </row>
    <row r="1577" spans="2:6" x14ac:dyDescent="0.2">
      <c r="B1577" s="5">
        <v>63833</v>
      </c>
      <c r="C1577" s="6">
        <v>43886</v>
      </c>
      <c r="D1577" s="7" t="s">
        <v>55</v>
      </c>
      <c r="E1577" s="7" t="s">
        <v>39</v>
      </c>
      <c r="F1577" s="8">
        <v>14</v>
      </c>
    </row>
    <row r="1578" spans="2:6" x14ac:dyDescent="0.2">
      <c r="B1578" s="5">
        <v>63834</v>
      </c>
      <c r="C1578" s="6">
        <v>43886</v>
      </c>
      <c r="D1578" s="7" t="s">
        <v>55</v>
      </c>
      <c r="E1578" s="7" t="s">
        <v>47</v>
      </c>
      <c r="F1578" s="8">
        <v>15</v>
      </c>
    </row>
    <row r="1579" spans="2:6" x14ac:dyDescent="0.2">
      <c r="B1579" s="5">
        <v>63835</v>
      </c>
      <c r="C1579" s="6">
        <v>43886</v>
      </c>
      <c r="D1579" s="7" t="s">
        <v>55</v>
      </c>
      <c r="E1579" s="7" t="s">
        <v>46</v>
      </c>
      <c r="F1579" s="8">
        <v>17</v>
      </c>
    </row>
    <row r="1580" spans="2:6" x14ac:dyDescent="0.2">
      <c r="B1580" s="5">
        <v>63836</v>
      </c>
      <c r="C1580" s="6">
        <v>43886</v>
      </c>
      <c r="D1580" s="7" t="s">
        <v>55</v>
      </c>
      <c r="E1580" s="7" t="s">
        <v>16</v>
      </c>
      <c r="F1580" s="8">
        <v>17</v>
      </c>
    </row>
    <row r="1581" spans="2:6" x14ac:dyDescent="0.2">
      <c r="B1581" s="5">
        <v>63837</v>
      </c>
      <c r="C1581" s="6">
        <v>43886</v>
      </c>
      <c r="D1581" s="7" t="s">
        <v>55</v>
      </c>
      <c r="E1581" s="7" t="s">
        <v>92</v>
      </c>
      <c r="F1581" s="8">
        <v>20</v>
      </c>
    </row>
    <row r="1582" spans="2:6" x14ac:dyDescent="0.2">
      <c r="B1582" s="5">
        <v>63838</v>
      </c>
      <c r="C1582" s="6">
        <v>43886</v>
      </c>
      <c r="D1582" s="7" t="s">
        <v>55</v>
      </c>
      <c r="E1582" s="7" t="s">
        <v>71</v>
      </c>
      <c r="F1582" s="8">
        <v>22</v>
      </c>
    </row>
    <row r="1583" spans="2:6" x14ac:dyDescent="0.2">
      <c r="B1583" s="5">
        <v>63839</v>
      </c>
      <c r="C1583" s="6">
        <v>43886</v>
      </c>
      <c r="D1583" s="7" t="s">
        <v>55</v>
      </c>
      <c r="E1583" s="7" t="s">
        <v>73</v>
      </c>
      <c r="F1583" s="8">
        <v>22</v>
      </c>
    </row>
    <row r="1584" spans="2:6" x14ac:dyDescent="0.2">
      <c r="B1584" s="5">
        <v>63840</v>
      </c>
      <c r="C1584" s="6">
        <v>43886</v>
      </c>
      <c r="D1584" s="7" t="s">
        <v>55</v>
      </c>
      <c r="E1584" s="7" t="s">
        <v>40</v>
      </c>
      <c r="F1584" s="8">
        <v>17</v>
      </c>
    </row>
    <row r="1585" spans="2:6" x14ac:dyDescent="0.2">
      <c r="B1585" s="5">
        <v>63841</v>
      </c>
      <c r="C1585" s="6">
        <v>43886</v>
      </c>
      <c r="D1585" s="7" t="s">
        <v>55</v>
      </c>
      <c r="E1585" s="7" t="s">
        <v>39</v>
      </c>
      <c r="F1585" s="8">
        <v>14</v>
      </c>
    </row>
    <row r="1586" spans="2:6" x14ac:dyDescent="0.2">
      <c r="B1586" s="5">
        <v>63842</v>
      </c>
      <c r="C1586" s="6">
        <v>43886</v>
      </c>
      <c r="D1586" s="7" t="s">
        <v>55</v>
      </c>
      <c r="E1586" s="7" t="s">
        <v>46</v>
      </c>
      <c r="F1586" s="8">
        <v>17</v>
      </c>
    </row>
    <row r="1587" spans="2:6" x14ac:dyDescent="0.2">
      <c r="B1587" s="5">
        <v>63843</v>
      </c>
      <c r="C1587" s="6">
        <v>43886</v>
      </c>
      <c r="D1587" s="7" t="s">
        <v>55</v>
      </c>
      <c r="E1587" s="7" t="s">
        <v>47</v>
      </c>
      <c r="F1587" s="8">
        <v>15</v>
      </c>
    </row>
    <row r="1588" spans="2:6" x14ac:dyDescent="0.2">
      <c r="B1588" s="5">
        <v>63844</v>
      </c>
      <c r="C1588" s="6">
        <v>43886</v>
      </c>
      <c r="D1588" s="7" t="s">
        <v>88</v>
      </c>
      <c r="E1588" s="7" t="s">
        <v>87</v>
      </c>
      <c r="F1588" s="8">
        <v>14</v>
      </c>
    </row>
    <row r="1589" spans="2:6" x14ac:dyDescent="0.2">
      <c r="B1589" s="5">
        <v>63845</v>
      </c>
      <c r="C1589" s="6">
        <v>43886</v>
      </c>
      <c r="D1589" s="7" t="s">
        <v>55</v>
      </c>
      <c r="E1589" s="7" t="s">
        <v>73</v>
      </c>
      <c r="F1589" s="8">
        <v>22</v>
      </c>
    </row>
    <row r="1590" spans="2:6" x14ac:dyDescent="0.2">
      <c r="B1590" s="5">
        <v>63846</v>
      </c>
      <c r="C1590" s="6">
        <v>43886</v>
      </c>
      <c r="D1590" s="7" t="s">
        <v>54</v>
      </c>
      <c r="E1590" s="7"/>
      <c r="F1590" s="8">
        <v>17.5</v>
      </c>
    </row>
    <row r="1591" spans="2:6" x14ac:dyDescent="0.2">
      <c r="B1591" s="5">
        <v>63847</v>
      </c>
      <c r="C1591" s="6">
        <v>43886</v>
      </c>
      <c r="D1591" s="7" t="s">
        <v>55</v>
      </c>
      <c r="E1591" s="7" t="s">
        <v>71</v>
      </c>
      <c r="F1591" s="8">
        <v>22</v>
      </c>
    </row>
    <row r="1592" spans="2:6" x14ac:dyDescent="0.2">
      <c r="B1592" s="5">
        <v>63848</v>
      </c>
      <c r="C1592" s="6">
        <v>43886</v>
      </c>
      <c r="D1592" s="7" t="s">
        <v>55</v>
      </c>
      <c r="E1592" s="7" t="s">
        <v>92</v>
      </c>
      <c r="F1592" s="8">
        <v>20</v>
      </c>
    </row>
    <row r="1593" spans="2:6" x14ac:dyDescent="0.2">
      <c r="B1593" s="5">
        <v>63849</v>
      </c>
      <c r="C1593" s="6">
        <v>43886</v>
      </c>
      <c r="D1593" s="7" t="s">
        <v>55</v>
      </c>
      <c r="E1593" s="7" t="s">
        <v>16</v>
      </c>
      <c r="F1593" s="8">
        <v>17</v>
      </c>
    </row>
    <row r="1594" spans="2:6" x14ac:dyDescent="0.2">
      <c r="B1594" s="5">
        <v>63850</v>
      </c>
      <c r="C1594" s="6">
        <v>43886</v>
      </c>
      <c r="D1594" s="7" t="s">
        <v>55</v>
      </c>
      <c r="E1594" s="7" t="s">
        <v>71</v>
      </c>
      <c r="F1594" s="8">
        <v>22</v>
      </c>
    </row>
    <row r="1595" spans="2:6" x14ac:dyDescent="0.2">
      <c r="B1595" s="5">
        <v>63851</v>
      </c>
      <c r="C1595" s="6">
        <v>43886</v>
      </c>
      <c r="D1595" s="7" t="s">
        <v>5</v>
      </c>
      <c r="E1595" s="7" t="s">
        <v>7</v>
      </c>
      <c r="F1595" s="8">
        <v>21</v>
      </c>
    </row>
    <row r="1596" spans="2:6" x14ac:dyDescent="0.2">
      <c r="B1596" s="5">
        <v>63852</v>
      </c>
      <c r="C1596" s="6">
        <v>43886</v>
      </c>
      <c r="D1596" s="7" t="s">
        <v>54</v>
      </c>
      <c r="E1596" s="7"/>
      <c r="F1596" s="8">
        <v>17.5</v>
      </c>
    </row>
    <row r="1597" spans="2:6" x14ac:dyDescent="0.2">
      <c r="B1597" s="5">
        <v>63853</v>
      </c>
      <c r="C1597" s="6">
        <v>43886</v>
      </c>
      <c r="D1597" s="7" t="s">
        <v>55</v>
      </c>
      <c r="E1597" s="7" t="s">
        <v>73</v>
      </c>
      <c r="F1597" s="8">
        <v>22</v>
      </c>
    </row>
    <row r="1598" spans="2:6" x14ac:dyDescent="0.2">
      <c r="B1598" s="5">
        <v>63854</v>
      </c>
      <c r="C1598" s="6">
        <v>43886</v>
      </c>
      <c r="D1598" s="7" t="s">
        <v>55</v>
      </c>
      <c r="E1598" s="7" t="s">
        <v>39</v>
      </c>
      <c r="F1598" s="8">
        <v>14</v>
      </c>
    </row>
    <row r="1599" spans="2:6" x14ac:dyDescent="0.2">
      <c r="B1599" s="5">
        <v>63855</v>
      </c>
      <c r="C1599" s="6">
        <v>43886</v>
      </c>
      <c r="D1599" s="7" t="s">
        <v>55</v>
      </c>
      <c r="E1599" s="7" t="s">
        <v>46</v>
      </c>
      <c r="F1599" s="8">
        <v>17</v>
      </c>
    </row>
    <row r="1600" spans="2:6" x14ac:dyDescent="0.2">
      <c r="B1600" s="5">
        <v>63856</v>
      </c>
      <c r="C1600" s="6">
        <v>43886</v>
      </c>
      <c r="D1600" s="7" t="s">
        <v>55</v>
      </c>
      <c r="E1600" s="7" t="s">
        <v>40</v>
      </c>
      <c r="F1600" s="8">
        <v>17</v>
      </c>
    </row>
    <row r="1601" spans="2:6" x14ac:dyDescent="0.2">
      <c r="B1601" s="5">
        <v>63857</v>
      </c>
      <c r="C1601" s="6">
        <v>43886</v>
      </c>
      <c r="D1601" s="7" t="s">
        <v>55</v>
      </c>
      <c r="E1601" s="7" t="s">
        <v>47</v>
      </c>
      <c r="F1601" s="8">
        <v>15</v>
      </c>
    </row>
    <row r="1602" spans="2:6" x14ac:dyDescent="0.2">
      <c r="B1602" s="5">
        <v>63858</v>
      </c>
      <c r="C1602" s="6">
        <v>43886</v>
      </c>
      <c r="D1602" s="7" t="s">
        <v>88</v>
      </c>
      <c r="E1602" s="7" t="s">
        <v>87</v>
      </c>
      <c r="F1602" s="8">
        <v>14</v>
      </c>
    </row>
    <row r="1603" spans="2:6" x14ac:dyDescent="0.2">
      <c r="B1603" s="5">
        <v>63860</v>
      </c>
      <c r="C1603" s="6">
        <v>43886</v>
      </c>
      <c r="D1603" s="7" t="s">
        <v>55</v>
      </c>
      <c r="E1603" s="7" t="s">
        <v>16</v>
      </c>
      <c r="F1603" s="8">
        <v>17</v>
      </c>
    </row>
    <row r="1604" spans="2:6" x14ac:dyDescent="0.2">
      <c r="B1604" s="5">
        <v>63861</v>
      </c>
      <c r="C1604" s="6">
        <v>43886</v>
      </c>
      <c r="D1604" s="7" t="s">
        <v>55</v>
      </c>
      <c r="E1604" s="7" t="s">
        <v>71</v>
      </c>
      <c r="F1604" s="8">
        <v>22</v>
      </c>
    </row>
    <row r="1605" spans="2:6" x14ac:dyDescent="0.2">
      <c r="B1605" s="5">
        <v>63862</v>
      </c>
      <c r="C1605" s="6">
        <v>43886</v>
      </c>
      <c r="D1605" s="7" t="s">
        <v>55</v>
      </c>
      <c r="E1605" s="7" t="s">
        <v>73</v>
      </c>
      <c r="F1605" s="8">
        <v>22</v>
      </c>
    </row>
    <row r="1606" spans="2:6" x14ac:dyDescent="0.2">
      <c r="B1606" s="5">
        <v>63863</v>
      </c>
      <c r="C1606" s="6">
        <v>43886</v>
      </c>
      <c r="D1606" s="7" t="s">
        <v>55</v>
      </c>
      <c r="E1606" s="7" t="s">
        <v>39</v>
      </c>
      <c r="F1606" s="8">
        <v>14</v>
      </c>
    </row>
    <row r="1607" spans="2:6" x14ac:dyDescent="0.2">
      <c r="B1607" s="5">
        <v>63864</v>
      </c>
      <c r="C1607" s="6">
        <v>43886</v>
      </c>
      <c r="D1607" s="7" t="s">
        <v>55</v>
      </c>
      <c r="E1607" s="7" t="s">
        <v>40</v>
      </c>
      <c r="F1607" s="8">
        <v>17</v>
      </c>
    </row>
    <row r="1608" spans="2:6" x14ac:dyDescent="0.2">
      <c r="B1608" s="5">
        <v>63865</v>
      </c>
      <c r="C1608" s="6">
        <v>43886</v>
      </c>
      <c r="D1608" s="7" t="s">
        <v>55</v>
      </c>
      <c r="E1608" s="7" t="s">
        <v>47</v>
      </c>
      <c r="F1608" s="8">
        <v>15</v>
      </c>
    </row>
    <row r="1609" spans="2:6" x14ac:dyDescent="0.2">
      <c r="B1609" s="5">
        <v>63866</v>
      </c>
      <c r="C1609" s="6">
        <v>43886</v>
      </c>
      <c r="D1609" s="7" t="s">
        <v>88</v>
      </c>
      <c r="E1609" s="7" t="s">
        <v>87</v>
      </c>
      <c r="F1609" s="8">
        <v>14</v>
      </c>
    </row>
    <row r="1610" spans="2:6" x14ac:dyDescent="0.2">
      <c r="B1610" s="5">
        <v>63867</v>
      </c>
      <c r="C1610" s="6">
        <v>43886</v>
      </c>
      <c r="D1610" s="7" t="s">
        <v>54</v>
      </c>
      <c r="E1610" s="7"/>
      <c r="F1610" s="8">
        <v>17.5</v>
      </c>
    </row>
    <row r="1611" spans="2:6" x14ac:dyDescent="0.2">
      <c r="B1611" s="5">
        <v>63868</v>
      </c>
      <c r="C1611" s="6">
        <v>43886</v>
      </c>
      <c r="D1611" s="7" t="s">
        <v>55</v>
      </c>
      <c r="E1611" s="7" t="s">
        <v>16</v>
      </c>
      <c r="F1611" s="8">
        <v>17</v>
      </c>
    </row>
    <row r="1612" spans="2:6" x14ac:dyDescent="0.2">
      <c r="B1612" s="5">
        <v>63869</v>
      </c>
      <c r="C1612" s="6">
        <v>43886</v>
      </c>
      <c r="D1612" s="7" t="s">
        <v>54</v>
      </c>
      <c r="E1612" s="7"/>
      <c r="F1612" s="8">
        <v>17.5</v>
      </c>
    </row>
    <row r="1613" spans="2:6" x14ac:dyDescent="0.2">
      <c r="B1613" s="5">
        <v>63870</v>
      </c>
      <c r="C1613" s="6">
        <v>43887</v>
      </c>
      <c r="D1613" s="7" t="s">
        <v>55</v>
      </c>
      <c r="E1613" s="7" t="s">
        <v>73</v>
      </c>
      <c r="F1613" s="8">
        <v>22</v>
      </c>
    </row>
    <row r="1614" spans="2:6" x14ac:dyDescent="0.2">
      <c r="B1614" s="5">
        <v>63871</v>
      </c>
      <c r="C1614" s="6">
        <v>43887</v>
      </c>
      <c r="D1614" s="7" t="s">
        <v>55</v>
      </c>
      <c r="E1614" s="7" t="s">
        <v>39</v>
      </c>
      <c r="F1614" s="8">
        <v>14</v>
      </c>
    </row>
    <row r="1615" spans="2:6" x14ac:dyDescent="0.2">
      <c r="B1615" s="5">
        <v>63872</v>
      </c>
      <c r="C1615" s="6">
        <v>43887</v>
      </c>
      <c r="D1615" s="7" t="s">
        <v>103</v>
      </c>
      <c r="E1615" s="7" t="s">
        <v>7</v>
      </c>
      <c r="F1615" s="8">
        <v>21</v>
      </c>
    </row>
    <row r="1616" spans="2:6" x14ac:dyDescent="0.2">
      <c r="B1616" s="5">
        <v>63873</v>
      </c>
      <c r="C1616" s="6">
        <v>43887</v>
      </c>
      <c r="D1616" s="7" t="s">
        <v>88</v>
      </c>
      <c r="E1616" s="7" t="s">
        <v>17</v>
      </c>
      <c r="F1616" s="8">
        <v>20</v>
      </c>
    </row>
    <row r="1617" spans="2:6" x14ac:dyDescent="0.2">
      <c r="B1617" s="5">
        <v>63874</v>
      </c>
      <c r="C1617" s="6">
        <v>43887</v>
      </c>
      <c r="D1617" s="7" t="s">
        <v>88</v>
      </c>
      <c r="E1617" s="7" t="s">
        <v>40</v>
      </c>
      <c r="F1617" s="8">
        <v>17</v>
      </c>
    </row>
    <row r="1618" spans="2:6" x14ac:dyDescent="0.2">
      <c r="B1618" s="5">
        <v>63875</v>
      </c>
      <c r="C1618" s="6">
        <v>43887</v>
      </c>
      <c r="D1618" s="7" t="s">
        <v>88</v>
      </c>
      <c r="E1618" s="7" t="s">
        <v>87</v>
      </c>
      <c r="F1618" s="8">
        <v>14</v>
      </c>
    </row>
    <row r="1619" spans="2:6" x14ac:dyDescent="0.2">
      <c r="B1619" s="5">
        <v>63876</v>
      </c>
      <c r="C1619" s="6">
        <v>43887</v>
      </c>
      <c r="D1619" s="7" t="s">
        <v>54</v>
      </c>
      <c r="E1619" s="7"/>
      <c r="F1619" s="8">
        <v>17.5</v>
      </c>
    </row>
    <row r="1620" spans="2:6" x14ac:dyDescent="0.2">
      <c r="B1620" s="5">
        <v>63877</v>
      </c>
      <c r="C1620" s="6">
        <v>43887</v>
      </c>
      <c r="D1620" s="7" t="s">
        <v>55</v>
      </c>
      <c r="E1620" s="7" t="s">
        <v>16</v>
      </c>
      <c r="F1620" s="8">
        <v>17</v>
      </c>
    </row>
    <row r="1621" spans="2:6" x14ac:dyDescent="0.2">
      <c r="B1621" s="5">
        <v>63878</v>
      </c>
      <c r="C1621" s="6">
        <v>43887</v>
      </c>
      <c r="D1621" s="7" t="s">
        <v>88</v>
      </c>
      <c r="E1621" s="7" t="s">
        <v>83</v>
      </c>
      <c r="F1621" s="8">
        <v>14</v>
      </c>
    </row>
    <row r="1622" spans="2:6" x14ac:dyDescent="0.2">
      <c r="B1622" s="5">
        <v>63879</v>
      </c>
      <c r="C1622" s="6">
        <v>43887</v>
      </c>
      <c r="D1622" s="7" t="s">
        <v>55</v>
      </c>
      <c r="E1622" s="7" t="s">
        <v>50</v>
      </c>
      <c r="F1622" s="8">
        <v>20</v>
      </c>
    </row>
    <row r="1623" spans="2:6" x14ac:dyDescent="0.2">
      <c r="B1623" s="5">
        <v>63880</v>
      </c>
      <c r="C1623" s="6">
        <v>43887</v>
      </c>
      <c r="D1623" s="7" t="s">
        <v>88</v>
      </c>
      <c r="E1623" s="7" t="s">
        <v>48</v>
      </c>
      <c r="F1623" s="8">
        <v>17</v>
      </c>
    </row>
    <row r="1624" spans="2:6" x14ac:dyDescent="0.2">
      <c r="B1624" s="5">
        <v>63881</v>
      </c>
      <c r="C1624" s="6">
        <v>43887</v>
      </c>
      <c r="D1624" s="7" t="s">
        <v>55</v>
      </c>
      <c r="E1624" s="7" t="s">
        <v>73</v>
      </c>
      <c r="F1624" s="8">
        <v>22</v>
      </c>
    </row>
    <row r="1625" spans="2:6" x14ac:dyDescent="0.2">
      <c r="B1625" s="5">
        <v>63882</v>
      </c>
      <c r="C1625" s="6">
        <v>43887</v>
      </c>
      <c r="D1625" s="7" t="s">
        <v>88</v>
      </c>
      <c r="E1625" s="7" t="s">
        <v>48</v>
      </c>
      <c r="F1625" s="8">
        <v>17</v>
      </c>
    </row>
    <row r="1626" spans="2:6" x14ac:dyDescent="0.2">
      <c r="B1626" s="5">
        <v>63883</v>
      </c>
      <c r="C1626" s="6">
        <v>43887</v>
      </c>
      <c r="D1626" s="7" t="s">
        <v>54</v>
      </c>
      <c r="E1626" s="7"/>
      <c r="F1626" s="8">
        <v>17.5</v>
      </c>
    </row>
    <row r="1627" spans="2:6" x14ac:dyDescent="0.2">
      <c r="B1627" s="5">
        <v>63884</v>
      </c>
      <c r="C1627" s="6">
        <v>43887</v>
      </c>
      <c r="D1627" s="7" t="s">
        <v>88</v>
      </c>
      <c r="E1627" s="7" t="s">
        <v>39</v>
      </c>
      <c r="F1627" s="8">
        <v>14</v>
      </c>
    </row>
    <row r="1628" spans="2:6" x14ac:dyDescent="0.2">
      <c r="B1628" s="5">
        <v>63885</v>
      </c>
      <c r="C1628" s="6">
        <v>43887</v>
      </c>
      <c r="D1628" s="7" t="s">
        <v>54</v>
      </c>
      <c r="E1628" s="7"/>
      <c r="F1628" s="8">
        <v>17.5</v>
      </c>
    </row>
    <row r="1629" spans="2:6" x14ac:dyDescent="0.2">
      <c r="B1629" s="5">
        <v>63886</v>
      </c>
      <c r="C1629" s="6">
        <v>43887</v>
      </c>
      <c r="D1629" s="7" t="s">
        <v>55</v>
      </c>
      <c r="E1629" s="7" t="s">
        <v>16</v>
      </c>
      <c r="F1629" s="8">
        <v>17</v>
      </c>
    </row>
    <row r="1630" spans="2:6" x14ac:dyDescent="0.2">
      <c r="B1630" s="5">
        <v>63887</v>
      </c>
      <c r="C1630" s="6">
        <v>43887</v>
      </c>
      <c r="D1630" s="7" t="s">
        <v>55</v>
      </c>
      <c r="E1630" s="7" t="s">
        <v>73</v>
      </c>
      <c r="F1630" s="8">
        <v>22</v>
      </c>
    </row>
    <row r="1631" spans="2:6" x14ac:dyDescent="0.2">
      <c r="B1631" s="5">
        <v>63888</v>
      </c>
      <c r="C1631" s="6">
        <v>43887</v>
      </c>
      <c r="D1631" s="7" t="s">
        <v>54</v>
      </c>
      <c r="E1631" s="7"/>
      <c r="F1631" s="8">
        <v>17.5</v>
      </c>
    </row>
    <row r="1632" spans="2:6" x14ac:dyDescent="0.2">
      <c r="B1632" s="5">
        <v>63889</v>
      </c>
      <c r="C1632" s="6">
        <v>43887</v>
      </c>
      <c r="D1632" s="7" t="s">
        <v>55</v>
      </c>
      <c r="E1632" s="7" t="s">
        <v>71</v>
      </c>
      <c r="F1632" s="8">
        <v>22</v>
      </c>
    </row>
    <row r="1633" spans="2:6" x14ac:dyDescent="0.2">
      <c r="B1633" s="5">
        <v>63890</v>
      </c>
      <c r="C1633" s="6">
        <v>43887</v>
      </c>
      <c r="D1633" s="7" t="s">
        <v>55</v>
      </c>
      <c r="E1633" s="7" t="s">
        <v>73</v>
      </c>
      <c r="F1633" s="8">
        <v>22</v>
      </c>
    </row>
    <row r="1634" spans="2:6" x14ac:dyDescent="0.2">
      <c r="B1634" s="5">
        <v>63891</v>
      </c>
      <c r="C1634" s="6">
        <v>43887</v>
      </c>
      <c r="D1634" s="7" t="s">
        <v>88</v>
      </c>
      <c r="E1634" s="7" t="s">
        <v>87</v>
      </c>
      <c r="F1634" s="8">
        <v>14</v>
      </c>
    </row>
    <row r="1635" spans="2:6" x14ac:dyDescent="0.2">
      <c r="B1635" s="5">
        <v>63892</v>
      </c>
      <c r="C1635" s="6">
        <v>43887</v>
      </c>
      <c r="D1635" s="7" t="s">
        <v>88</v>
      </c>
      <c r="E1635" s="7" t="s">
        <v>83</v>
      </c>
      <c r="F1635" s="8">
        <v>14</v>
      </c>
    </row>
    <row r="1636" spans="2:6" x14ac:dyDescent="0.2">
      <c r="B1636" s="5">
        <v>63893</v>
      </c>
      <c r="C1636" s="6">
        <v>43887</v>
      </c>
      <c r="D1636" s="7" t="s">
        <v>55</v>
      </c>
      <c r="E1636" s="7" t="s">
        <v>40</v>
      </c>
      <c r="F1636" s="8">
        <v>17</v>
      </c>
    </row>
    <row r="1637" spans="2:6" x14ac:dyDescent="0.2">
      <c r="B1637" s="5">
        <v>63894</v>
      </c>
      <c r="C1637" s="6">
        <v>43887</v>
      </c>
      <c r="D1637" s="7" t="s">
        <v>88</v>
      </c>
      <c r="E1637" s="7" t="s">
        <v>48</v>
      </c>
      <c r="F1637" s="8">
        <v>17</v>
      </c>
    </row>
    <row r="1638" spans="2:6" x14ac:dyDescent="0.2">
      <c r="B1638" s="5">
        <v>63895</v>
      </c>
      <c r="C1638" s="6">
        <v>43887</v>
      </c>
      <c r="D1638" s="7" t="s">
        <v>88</v>
      </c>
      <c r="E1638" s="7" t="s">
        <v>46</v>
      </c>
      <c r="F1638" s="8">
        <v>17</v>
      </c>
    </row>
    <row r="1639" spans="2:6" x14ac:dyDescent="0.2">
      <c r="B1639" s="5">
        <v>63896</v>
      </c>
      <c r="C1639" s="6">
        <v>43887</v>
      </c>
      <c r="D1639" s="7" t="s">
        <v>88</v>
      </c>
      <c r="E1639" s="7" t="s">
        <v>73</v>
      </c>
      <c r="F1639" s="8">
        <v>22</v>
      </c>
    </row>
    <row r="1640" spans="2:6" x14ac:dyDescent="0.2">
      <c r="B1640" s="5">
        <v>63897</v>
      </c>
      <c r="C1640" s="6">
        <v>43887</v>
      </c>
      <c r="D1640" s="7" t="s">
        <v>54</v>
      </c>
      <c r="E1640" s="7"/>
      <c r="F1640" s="8">
        <v>17.5</v>
      </c>
    </row>
    <row r="1641" spans="2:6" x14ac:dyDescent="0.2">
      <c r="B1641" s="5">
        <v>63898</v>
      </c>
      <c r="C1641" s="6">
        <v>43887</v>
      </c>
      <c r="D1641" s="7" t="s">
        <v>103</v>
      </c>
      <c r="E1641" s="7" t="s">
        <v>7</v>
      </c>
      <c r="F1641" s="8">
        <v>21</v>
      </c>
    </row>
    <row r="1642" spans="2:6" x14ac:dyDescent="0.2">
      <c r="B1642" s="5">
        <v>63899</v>
      </c>
      <c r="C1642" s="6">
        <v>43887</v>
      </c>
      <c r="D1642" s="7" t="s">
        <v>88</v>
      </c>
      <c r="E1642" s="7" t="s">
        <v>104</v>
      </c>
      <c r="F1642" s="8">
        <v>14</v>
      </c>
    </row>
    <row r="1643" spans="2:6" x14ac:dyDescent="0.2">
      <c r="B1643" s="5">
        <v>63900</v>
      </c>
      <c r="C1643" s="6">
        <v>43887</v>
      </c>
      <c r="D1643" s="7" t="s">
        <v>88</v>
      </c>
      <c r="E1643" s="7" t="s">
        <v>92</v>
      </c>
      <c r="F1643" s="8">
        <v>20</v>
      </c>
    </row>
    <row r="1644" spans="2:6" x14ac:dyDescent="0.2">
      <c r="B1644" s="5">
        <v>63901</v>
      </c>
      <c r="C1644" s="6">
        <v>43887</v>
      </c>
      <c r="D1644" s="7" t="s">
        <v>54</v>
      </c>
      <c r="E1644" s="7"/>
      <c r="F1644" s="8">
        <v>17.5</v>
      </c>
    </row>
    <row r="1645" spans="2:6" x14ac:dyDescent="0.2">
      <c r="B1645" s="5">
        <v>63902</v>
      </c>
      <c r="C1645" s="6">
        <v>43887</v>
      </c>
      <c r="D1645" s="7" t="s">
        <v>88</v>
      </c>
      <c r="E1645" s="7" t="s">
        <v>50</v>
      </c>
      <c r="F1645" s="8">
        <v>20</v>
      </c>
    </row>
    <row r="1646" spans="2:6" x14ac:dyDescent="0.2">
      <c r="B1646" s="5">
        <v>63903</v>
      </c>
      <c r="C1646" s="6">
        <v>43887</v>
      </c>
      <c r="D1646" s="7" t="s">
        <v>88</v>
      </c>
      <c r="E1646" s="7" t="s">
        <v>87</v>
      </c>
      <c r="F1646" s="8">
        <v>14</v>
      </c>
    </row>
    <row r="1647" spans="2:6" x14ac:dyDescent="0.2">
      <c r="B1647" s="5">
        <v>63904</v>
      </c>
      <c r="C1647" s="6">
        <v>43887</v>
      </c>
      <c r="D1647" s="7" t="s">
        <v>88</v>
      </c>
      <c r="E1647" s="7" t="s">
        <v>92</v>
      </c>
      <c r="F1647" s="8">
        <v>20</v>
      </c>
    </row>
    <row r="1648" spans="2:6" x14ac:dyDescent="0.2">
      <c r="B1648" s="5">
        <v>63905</v>
      </c>
      <c r="C1648" s="6" t="s">
        <v>22</v>
      </c>
      <c r="D1648" s="7"/>
      <c r="E1648" s="7"/>
      <c r="F1648" s="8"/>
    </row>
    <row r="1649" spans="2:6" x14ac:dyDescent="0.2">
      <c r="B1649" s="5">
        <v>63906</v>
      </c>
      <c r="C1649" s="6">
        <v>43887</v>
      </c>
      <c r="D1649" s="7" t="s">
        <v>103</v>
      </c>
      <c r="E1649" s="7"/>
      <c r="F1649" s="8">
        <v>17</v>
      </c>
    </row>
    <row r="1650" spans="2:6" x14ac:dyDescent="0.2">
      <c r="B1650" s="5">
        <v>63907</v>
      </c>
      <c r="C1650" s="6">
        <v>43887</v>
      </c>
      <c r="D1650" s="7" t="s">
        <v>54</v>
      </c>
      <c r="E1650" s="7"/>
      <c r="F1650" s="8">
        <v>17.5</v>
      </c>
    </row>
    <row r="1651" spans="2:6" x14ac:dyDescent="0.2">
      <c r="B1651" s="5">
        <v>63908</v>
      </c>
      <c r="C1651" s="6">
        <v>43887</v>
      </c>
      <c r="D1651" s="7" t="s">
        <v>103</v>
      </c>
      <c r="E1651" s="7"/>
      <c r="F1651" s="8">
        <v>20</v>
      </c>
    </row>
    <row r="1652" spans="2:6" x14ac:dyDescent="0.2">
      <c r="B1652" s="5">
        <v>63909</v>
      </c>
      <c r="C1652" s="6">
        <v>43887</v>
      </c>
      <c r="D1652" s="7" t="s">
        <v>54</v>
      </c>
      <c r="E1652" s="7"/>
      <c r="F1652" s="8">
        <v>17.5</v>
      </c>
    </row>
    <row r="1653" spans="2:6" x14ac:dyDescent="0.2">
      <c r="B1653" s="5">
        <v>63910</v>
      </c>
      <c r="C1653" s="6">
        <v>43887</v>
      </c>
      <c r="D1653" s="7" t="s">
        <v>54</v>
      </c>
      <c r="E1653" s="7"/>
      <c r="F1653" s="8">
        <v>17.5</v>
      </c>
    </row>
    <row r="1654" spans="2:6" x14ac:dyDescent="0.2">
      <c r="B1654" s="5">
        <v>63911</v>
      </c>
      <c r="C1654" s="6">
        <v>43887</v>
      </c>
      <c r="D1654" s="7" t="s">
        <v>103</v>
      </c>
      <c r="E1654" s="7"/>
      <c r="F1654" s="8">
        <v>17</v>
      </c>
    </row>
    <row r="1655" spans="2:6" x14ac:dyDescent="0.2">
      <c r="B1655" s="5">
        <v>63912</v>
      </c>
      <c r="C1655" s="6">
        <v>43887</v>
      </c>
      <c r="D1655" s="7" t="s">
        <v>54</v>
      </c>
      <c r="E1655" s="7"/>
      <c r="F1655" s="8">
        <v>17.5</v>
      </c>
    </row>
    <row r="1656" spans="2:6" x14ac:dyDescent="0.2">
      <c r="B1656" s="5">
        <v>63913</v>
      </c>
      <c r="C1656" s="6">
        <v>43887</v>
      </c>
      <c r="D1656" s="7" t="s">
        <v>103</v>
      </c>
      <c r="E1656" s="7"/>
      <c r="F1656" s="8">
        <v>17</v>
      </c>
    </row>
    <row r="1657" spans="2:6" x14ac:dyDescent="0.2">
      <c r="B1657" s="5">
        <v>63914</v>
      </c>
      <c r="C1657" s="6">
        <v>43887</v>
      </c>
      <c r="D1657" s="7" t="s">
        <v>103</v>
      </c>
      <c r="E1657" s="7"/>
      <c r="F1657" s="8">
        <v>20</v>
      </c>
    </row>
    <row r="1658" spans="2:6" x14ac:dyDescent="0.2">
      <c r="B1658" s="5">
        <v>63915</v>
      </c>
      <c r="C1658" s="6">
        <v>43888</v>
      </c>
      <c r="D1658" s="7" t="s">
        <v>55</v>
      </c>
      <c r="E1658" s="7" t="s">
        <v>73</v>
      </c>
      <c r="F1658" s="8">
        <v>22</v>
      </c>
    </row>
    <row r="1659" spans="2:6" x14ac:dyDescent="0.2">
      <c r="B1659" s="5">
        <v>63916</v>
      </c>
      <c r="C1659" s="6">
        <v>43888</v>
      </c>
      <c r="D1659" s="7" t="s">
        <v>55</v>
      </c>
      <c r="E1659" s="7" t="s">
        <v>71</v>
      </c>
      <c r="F1659" s="8">
        <v>22</v>
      </c>
    </row>
    <row r="1660" spans="2:6" x14ac:dyDescent="0.2">
      <c r="B1660" s="5">
        <v>63917</v>
      </c>
      <c r="C1660" s="6">
        <v>43888</v>
      </c>
      <c r="D1660" s="7" t="s">
        <v>55</v>
      </c>
      <c r="E1660" s="7" t="s">
        <v>14</v>
      </c>
      <c r="F1660" s="8">
        <v>21</v>
      </c>
    </row>
    <row r="1661" spans="2:6" x14ac:dyDescent="0.2">
      <c r="B1661" s="5">
        <v>63918</v>
      </c>
      <c r="C1661" s="6">
        <v>43888</v>
      </c>
      <c r="D1661" s="7" t="s">
        <v>55</v>
      </c>
      <c r="E1661" s="7" t="s">
        <v>7</v>
      </c>
      <c r="F1661" s="8">
        <v>21</v>
      </c>
    </row>
    <row r="1662" spans="2:6" x14ac:dyDescent="0.2">
      <c r="B1662" s="5">
        <v>63919</v>
      </c>
      <c r="C1662" s="6">
        <v>43888</v>
      </c>
      <c r="D1662" s="7" t="s">
        <v>55</v>
      </c>
      <c r="E1662" s="7" t="s">
        <v>39</v>
      </c>
      <c r="F1662" s="8">
        <v>14</v>
      </c>
    </row>
    <row r="1663" spans="2:6" x14ac:dyDescent="0.2">
      <c r="B1663" s="5">
        <v>63920</v>
      </c>
      <c r="C1663" s="6">
        <v>43888</v>
      </c>
      <c r="D1663" s="7" t="s">
        <v>55</v>
      </c>
      <c r="E1663" s="7" t="s">
        <v>40</v>
      </c>
      <c r="F1663" s="8">
        <v>17</v>
      </c>
    </row>
    <row r="1664" spans="2:6" x14ac:dyDescent="0.2">
      <c r="B1664" s="5">
        <v>63921</v>
      </c>
      <c r="C1664" s="6">
        <v>43888</v>
      </c>
      <c r="D1664" s="7" t="s">
        <v>55</v>
      </c>
      <c r="E1664" s="7" t="s">
        <v>16</v>
      </c>
      <c r="F1664" s="8">
        <v>17</v>
      </c>
    </row>
    <row r="1665" spans="2:6" x14ac:dyDescent="0.2">
      <c r="B1665" s="5">
        <v>63922</v>
      </c>
      <c r="C1665" s="6">
        <v>43888</v>
      </c>
      <c r="D1665" s="7" t="s">
        <v>55</v>
      </c>
      <c r="E1665" s="7" t="s">
        <v>71</v>
      </c>
      <c r="F1665" s="8">
        <v>22</v>
      </c>
    </row>
    <row r="1666" spans="2:6" x14ac:dyDescent="0.2">
      <c r="B1666" s="5">
        <v>63923</v>
      </c>
      <c r="C1666" s="6">
        <v>43888</v>
      </c>
      <c r="D1666" s="7" t="s">
        <v>55</v>
      </c>
      <c r="E1666" s="7" t="s">
        <v>83</v>
      </c>
      <c r="F1666" s="8">
        <v>14</v>
      </c>
    </row>
    <row r="1667" spans="2:6" x14ac:dyDescent="0.2">
      <c r="B1667" s="5">
        <v>63924</v>
      </c>
      <c r="C1667" s="6">
        <v>43888</v>
      </c>
      <c r="D1667" s="7" t="s">
        <v>55</v>
      </c>
      <c r="E1667" s="7" t="s">
        <v>73</v>
      </c>
      <c r="F1667" s="8">
        <v>22</v>
      </c>
    </row>
    <row r="1668" spans="2:6" x14ac:dyDescent="0.2">
      <c r="B1668" s="5">
        <v>63925</v>
      </c>
      <c r="C1668" s="6">
        <v>43888</v>
      </c>
      <c r="D1668" s="7" t="s">
        <v>55</v>
      </c>
      <c r="E1668" s="7" t="s">
        <v>14</v>
      </c>
      <c r="F1668" s="8">
        <v>21</v>
      </c>
    </row>
    <row r="1669" spans="2:6" x14ac:dyDescent="0.2">
      <c r="B1669" s="5">
        <v>63926</v>
      </c>
      <c r="C1669" s="6">
        <v>43888</v>
      </c>
      <c r="D1669" s="7" t="s">
        <v>55</v>
      </c>
      <c r="E1669" s="7" t="s">
        <v>39</v>
      </c>
      <c r="F1669" s="8">
        <v>14</v>
      </c>
    </row>
    <row r="1670" spans="2:6" x14ac:dyDescent="0.2">
      <c r="B1670" s="5">
        <v>63927</v>
      </c>
      <c r="C1670" s="6">
        <v>43888</v>
      </c>
      <c r="D1670" s="7" t="s">
        <v>55</v>
      </c>
      <c r="E1670" s="7" t="s">
        <v>7</v>
      </c>
      <c r="F1670" s="8">
        <v>21</v>
      </c>
    </row>
    <row r="1671" spans="2:6" x14ac:dyDescent="0.2">
      <c r="B1671" s="5">
        <v>63928</v>
      </c>
      <c r="C1671" s="6">
        <v>43888</v>
      </c>
      <c r="D1671" s="7" t="s">
        <v>55</v>
      </c>
      <c r="E1671" s="7"/>
      <c r="F1671" s="8">
        <v>14</v>
      </c>
    </row>
    <row r="1672" spans="2:6" x14ac:dyDescent="0.2">
      <c r="B1672" s="5">
        <v>63929</v>
      </c>
      <c r="C1672" s="6">
        <v>43888</v>
      </c>
      <c r="D1672" s="7" t="s">
        <v>54</v>
      </c>
      <c r="E1672" s="7"/>
      <c r="F1672" s="8">
        <v>17.5</v>
      </c>
    </row>
    <row r="1673" spans="2:6" x14ac:dyDescent="0.2">
      <c r="B1673" s="5">
        <v>63930</v>
      </c>
      <c r="C1673" s="6">
        <v>43888</v>
      </c>
      <c r="D1673" s="7" t="s">
        <v>55</v>
      </c>
      <c r="E1673" s="7" t="s">
        <v>40</v>
      </c>
      <c r="F1673" s="8">
        <v>17</v>
      </c>
    </row>
    <row r="1674" spans="2:6" x14ac:dyDescent="0.2">
      <c r="B1674" s="5">
        <v>63931</v>
      </c>
      <c r="C1674" s="6">
        <v>43888</v>
      </c>
      <c r="D1674" s="7" t="s">
        <v>55</v>
      </c>
      <c r="E1674" s="7" t="s">
        <v>7</v>
      </c>
      <c r="F1674" s="8">
        <v>21</v>
      </c>
    </row>
    <row r="1675" spans="2:6" x14ac:dyDescent="0.2">
      <c r="B1675" s="5">
        <v>63932</v>
      </c>
      <c r="C1675" s="6">
        <v>43888</v>
      </c>
      <c r="D1675" s="7" t="s">
        <v>55</v>
      </c>
      <c r="E1675" s="7" t="s">
        <v>83</v>
      </c>
      <c r="F1675" s="8">
        <v>14</v>
      </c>
    </row>
    <row r="1676" spans="2:6" x14ac:dyDescent="0.2">
      <c r="B1676" s="5">
        <v>63933</v>
      </c>
      <c r="C1676" s="6">
        <v>43888</v>
      </c>
      <c r="D1676" s="7" t="s">
        <v>55</v>
      </c>
      <c r="E1676" s="7" t="s">
        <v>39</v>
      </c>
      <c r="F1676" s="8">
        <v>14</v>
      </c>
    </row>
    <row r="1677" spans="2:6" x14ac:dyDescent="0.2">
      <c r="B1677" s="5">
        <v>63934</v>
      </c>
      <c r="C1677" s="6">
        <v>43888</v>
      </c>
      <c r="D1677" s="7" t="s">
        <v>55</v>
      </c>
      <c r="E1677" s="7"/>
      <c r="F1677" s="8">
        <v>14</v>
      </c>
    </row>
    <row r="1678" spans="2:6" x14ac:dyDescent="0.2">
      <c r="B1678" s="5">
        <v>63935</v>
      </c>
      <c r="C1678" s="6">
        <v>43888</v>
      </c>
      <c r="D1678" s="7" t="s">
        <v>55</v>
      </c>
      <c r="E1678" s="7" t="s">
        <v>16</v>
      </c>
      <c r="F1678" s="8">
        <v>17</v>
      </c>
    </row>
    <row r="1679" spans="2:6" x14ac:dyDescent="0.2">
      <c r="B1679" s="5">
        <v>63936</v>
      </c>
      <c r="C1679" s="6">
        <v>43888</v>
      </c>
      <c r="D1679" s="7" t="s">
        <v>55</v>
      </c>
      <c r="E1679" s="7" t="s">
        <v>7</v>
      </c>
      <c r="F1679" s="8">
        <v>21</v>
      </c>
    </row>
    <row r="1680" spans="2:6" x14ac:dyDescent="0.2">
      <c r="B1680" s="5">
        <v>63937</v>
      </c>
      <c r="C1680" s="6">
        <v>43888</v>
      </c>
      <c r="D1680" s="7" t="s">
        <v>54</v>
      </c>
      <c r="E1680" s="7"/>
      <c r="F1680" s="8">
        <v>17.5</v>
      </c>
    </row>
    <row r="1681" spans="2:6" x14ac:dyDescent="0.2">
      <c r="B1681" s="5">
        <v>63938</v>
      </c>
      <c r="C1681" s="6">
        <v>43888</v>
      </c>
      <c r="D1681" s="7" t="s">
        <v>55</v>
      </c>
      <c r="E1681" s="7" t="s">
        <v>39</v>
      </c>
      <c r="F1681" s="8">
        <v>14</v>
      </c>
    </row>
    <row r="1682" spans="2:6" x14ac:dyDescent="0.2">
      <c r="B1682" s="5">
        <v>63939</v>
      </c>
      <c r="C1682" s="6">
        <v>43888</v>
      </c>
      <c r="D1682" s="7" t="s">
        <v>55</v>
      </c>
      <c r="E1682" s="7" t="s">
        <v>16</v>
      </c>
      <c r="F1682" s="8">
        <v>17</v>
      </c>
    </row>
    <row r="1683" spans="2:6" x14ac:dyDescent="0.2">
      <c r="B1683" s="5">
        <v>63940</v>
      </c>
      <c r="C1683" s="6">
        <v>43888</v>
      </c>
      <c r="D1683" s="7" t="s">
        <v>55</v>
      </c>
      <c r="E1683" s="7" t="s">
        <v>83</v>
      </c>
      <c r="F1683" s="8">
        <v>14</v>
      </c>
    </row>
    <row r="1684" spans="2:6" x14ac:dyDescent="0.2">
      <c r="B1684" s="5">
        <v>63941</v>
      </c>
      <c r="C1684" s="6">
        <v>43888</v>
      </c>
      <c r="D1684" s="7" t="s">
        <v>55</v>
      </c>
      <c r="E1684" s="7" t="s">
        <v>40</v>
      </c>
      <c r="F1684" s="8">
        <v>17</v>
      </c>
    </row>
    <row r="1685" spans="2:6" x14ac:dyDescent="0.2">
      <c r="B1685" s="5">
        <v>63942</v>
      </c>
      <c r="C1685" s="6">
        <v>43888</v>
      </c>
      <c r="D1685" s="7" t="s">
        <v>55</v>
      </c>
      <c r="E1685" s="7"/>
      <c r="F1685" s="8">
        <v>14</v>
      </c>
    </row>
    <row r="1686" spans="2:6" x14ac:dyDescent="0.2">
      <c r="B1686" s="5">
        <v>63943</v>
      </c>
      <c r="C1686" s="6">
        <v>43888</v>
      </c>
      <c r="D1686" s="7" t="s">
        <v>54</v>
      </c>
      <c r="E1686" s="7"/>
      <c r="F1686" s="8">
        <v>17</v>
      </c>
    </row>
    <row r="1687" spans="2:6" x14ac:dyDescent="0.2">
      <c r="B1687" s="5">
        <v>63944</v>
      </c>
      <c r="C1687" s="6">
        <v>43888</v>
      </c>
      <c r="D1687" s="7" t="s">
        <v>55</v>
      </c>
      <c r="E1687" s="7" t="s">
        <v>105</v>
      </c>
      <c r="F1687" s="8">
        <v>14</v>
      </c>
    </row>
    <row r="1688" spans="2:6" x14ac:dyDescent="0.2">
      <c r="B1688" s="5">
        <v>63945</v>
      </c>
      <c r="C1688" s="6">
        <v>43888</v>
      </c>
      <c r="D1688" s="7" t="s">
        <v>54</v>
      </c>
      <c r="E1688" s="7"/>
      <c r="F1688" s="8">
        <v>17.5</v>
      </c>
    </row>
    <row r="1689" spans="2:6" x14ac:dyDescent="0.2">
      <c r="B1689" s="5">
        <v>63946</v>
      </c>
      <c r="C1689" s="6">
        <v>43888</v>
      </c>
      <c r="D1689" s="7" t="s">
        <v>54</v>
      </c>
      <c r="E1689" s="7"/>
      <c r="F1689" s="8">
        <v>17.5</v>
      </c>
    </row>
    <row r="1690" spans="2:6" x14ac:dyDescent="0.2">
      <c r="B1690" s="5">
        <v>63947</v>
      </c>
      <c r="C1690" s="6">
        <v>43888</v>
      </c>
      <c r="D1690" s="7" t="s">
        <v>55</v>
      </c>
      <c r="E1690" s="7" t="s">
        <v>71</v>
      </c>
      <c r="F1690" s="8">
        <v>22</v>
      </c>
    </row>
    <row r="1691" spans="2:6" x14ac:dyDescent="0.2">
      <c r="B1691" s="5">
        <v>63948</v>
      </c>
      <c r="C1691" s="6">
        <v>43888</v>
      </c>
      <c r="D1691" s="7" t="s">
        <v>55</v>
      </c>
      <c r="E1691" s="7" t="s">
        <v>83</v>
      </c>
      <c r="F1691" s="8">
        <v>14</v>
      </c>
    </row>
    <row r="1692" spans="2:6" x14ac:dyDescent="0.2">
      <c r="B1692" s="5">
        <v>63949</v>
      </c>
      <c r="C1692" s="6">
        <v>43888</v>
      </c>
      <c r="D1692" s="7" t="s">
        <v>55</v>
      </c>
      <c r="E1692" s="7" t="s">
        <v>73</v>
      </c>
      <c r="F1692" s="8">
        <v>22</v>
      </c>
    </row>
    <row r="1693" spans="2:6" x14ac:dyDescent="0.2">
      <c r="B1693" s="5">
        <v>63950</v>
      </c>
      <c r="C1693" s="6">
        <v>43888</v>
      </c>
      <c r="D1693" s="7" t="s">
        <v>55</v>
      </c>
      <c r="E1693" s="7" t="s">
        <v>39</v>
      </c>
      <c r="F1693" s="8">
        <v>14</v>
      </c>
    </row>
    <row r="1694" spans="2:6" x14ac:dyDescent="0.2">
      <c r="B1694" s="5">
        <v>63951</v>
      </c>
      <c r="C1694" s="6">
        <v>43888</v>
      </c>
      <c r="D1694" s="7" t="s">
        <v>58</v>
      </c>
      <c r="E1694" s="7" t="s">
        <v>7</v>
      </c>
      <c r="F1694" s="8">
        <v>21</v>
      </c>
    </row>
    <row r="1695" spans="2:6" x14ac:dyDescent="0.2">
      <c r="B1695" s="5">
        <v>63952</v>
      </c>
      <c r="C1695" s="6">
        <v>43888</v>
      </c>
      <c r="D1695" s="7" t="s">
        <v>55</v>
      </c>
      <c r="E1695" s="7"/>
      <c r="F1695" s="8">
        <v>16</v>
      </c>
    </row>
    <row r="1696" spans="2:6" x14ac:dyDescent="0.2">
      <c r="B1696" s="5">
        <v>63953</v>
      </c>
      <c r="C1696" s="6">
        <v>43888</v>
      </c>
      <c r="D1696" s="7" t="s">
        <v>55</v>
      </c>
      <c r="E1696" s="7"/>
      <c r="F1696" s="8">
        <v>14</v>
      </c>
    </row>
    <row r="1697" spans="2:6" x14ac:dyDescent="0.2">
      <c r="B1697" s="5">
        <v>63954</v>
      </c>
      <c r="C1697" s="6">
        <v>43888</v>
      </c>
      <c r="D1697" s="7" t="s">
        <v>55</v>
      </c>
      <c r="E1697" s="7" t="s">
        <v>16</v>
      </c>
      <c r="F1697" s="8">
        <v>17</v>
      </c>
    </row>
    <row r="1698" spans="2:6" x14ac:dyDescent="0.2">
      <c r="B1698" s="5">
        <v>63955</v>
      </c>
      <c r="C1698" s="6">
        <v>43888</v>
      </c>
      <c r="D1698" s="7" t="s">
        <v>55</v>
      </c>
      <c r="E1698" s="7" t="s">
        <v>40</v>
      </c>
      <c r="F1698" s="8">
        <v>17</v>
      </c>
    </row>
    <row r="1699" spans="2:6" x14ac:dyDescent="0.2">
      <c r="B1699" s="5">
        <v>63956</v>
      </c>
      <c r="C1699" s="6">
        <v>43888</v>
      </c>
      <c r="D1699" s="7" t="s">
        <v>55</v>
      </c>
      <c r="E1699" s="7" t="s">
        <v>105</v>
      </c>
      <c r="F1699" s="8">
        <v>14</v>
      </c>
    </row>
    <row r="1700" spans="2:6" x14ac:dyDescent="0.2">
      <c r="B1700" s="5">
        <v>63957</v>
      </c>
      <c r="C1700" s="6">
        <v>43888</v>
      </c>
      <c r="D1700" s="7" t="s">
        <v>55</v>
      </c>
      <c r="E1700" s="7" t="s">
        <v>83</v>
      </c>
      <c r="F1700" s="8">
        <v>14</v>
      </c>
    </row>
    <row r="1701" spans="2:6" x14ac:dyDescent="0.2">
      <c r="B1701" s="5">
        <v>63958</v>
      </c>
      <c r="C1701" s="6">
        <v>43888</v>
      </c>
      <c r="D1701" s="7" t="s">
        <v>55</v>
      </c>
      <c r="E1701" s="7" t="s">
        <v>71</v>
      </c>
      <c r="F1701" s="8">
        <v>22</v>
      </c>
    </row>
    <row r="1702" spans="2:6" x14ac:dyDescent="0.2">
      <c r="B1702" s="5">
        <v>63959</v>
      </c>
      <c r="C1702" s="6">
        <v>43888</v>
      </c>
      <c r="D1702" s="7" t="s">
        <v>55</v>
      </c>
      <c r="E1702" s="7" t="s">
        <v>73</v>
      </c>
      <c r="F1702" s="8">
        <v>22</v>
      </c>
    </row>
    <row r="1703" spans="2:6" x14ac:dyDescent="0.2">
      <c r="B1703" s="5">
        <v>63960</v>
      </c>
      <c r="C1703" s="6">
        <v>43888</v>
      </c>
      <c r="D1703" s="7" t="s">
        <v>55</v>
      </c>
      <c r="E1703" s="7" t="s">
        <v>39</v>
      </c>
      <c r="F1703" s="8">
        <v>14</v>
      </c>
    </row>
    <row r="1704" spans="2:6" x14ac:dyDescent="0.2">
      <c r="B1704" s="5">
        <v>63961</v>
      </c>
      <c r="C1704" s="6">
        <v>43888</v>
      </c>
      <c r="D1704" s="7" t="s">
        <v>55</v>
      </c>
      <c r="E1704" s="7"/>
      <c r="F1704" s="8">
        <v>14</v>
      </c>
    </row>
    <row r="1705" spans="2:6" x14ac:dyDescent="0.2">
      <c r="B1705" s="5">
        <v>63962</v>
      </c>
      <c r="C1705" s="6">
        <v>43888</v>
      </c>
      <c r="D1705" s="7" t="s">
        <v>88</v>
      </c>
      <c r="E1705" s="7" t="s">
        <v>28</v>
      </c>
      <c r="F1705" s="8">
        <v>14</v>
      </c>
    </row>
    <row r="1706" spans="2:6" x14ac:dyDescent="0.2">
      <c r="B1706" s="5">
        <v>63963</v>
      </c>
      <c r="C1706" s="6">
        <v>43888</v>
      </c>
      <c r="D1706" s="7" t="s">
        <v>54</v>
      </c>
      <c r="E1706" s="7"/>
      <c r="F1706" s="8">
        <v>17.5</v>
      </c>
    </row>
    <row r="1707" spans="2:6" x14ac:dyDescent="0.2">
      <c r="B1707" s="5">
        <v>63964</v>
      </c>
      <c r="C1707" s="6">
        <v>43888</v>
      </c>
      <c r="D1707" s="7" t="s">
        <v>55</v>
      </c>
      <c r="E1707" s="7"/>
      <c r="F1707" s="8">
        <v>16</v>
      </c>
    </row>
    <row r="1708" spans="2:6" x14ac:dyDescent="0.2">
      <c r="B1708" s="5">
        <v>63965</v>
      </c>
      <c r="C1708" s="6">
        <v>43888</v>
      </c>
      <c r="D1708" s="7" t="s">
        <v>55</v>
      </c>
      <c r="E1708" s="7"/>
      <c r="F1708" s="8">
        <v>15</v>
      </c>
    </row>
    <row r="1709" spans="2:6" x14ac:dyDescent="0.2">
      <c r="B1709" s="5">
        <v>63966</v>
      </c>
      <c r="C1709" s="6">
        <v>43888</v>
      </c>
      <c r="D1709" s="7" t="s">
        <v>55</v>
      </c>
      <c r="E1709" s="7" t="s">
        <v>48</v>
      </c>
      <c r="F1709" s="8">
        <v>17</v>
      </c>
    </row>
    <row r="1710" spans="2:6" x14ac:dyDescent="0.2">
      <c r="B1710" s="5">
        <v>63967</v>
      </c>
      <c r="C1710" s="6">
        <v>43888</v>
      </c>
      <c r="D1710" s="7" t="s">
        <v>55</v>
      </c>
      <c r="E1710" s="7" t="s">
        <v>71</v>
      </c>
      <c r="F1710" s="8">
        <v>22</v>
      </c>
    </row>
    <row r="1711" spans="2:6" x14ac:dyDescent="0.2">
      <c r="B1711" s="5">
        <v>63968</v>
      </c>
      <c r="C1711" s="6">
        <v>43888</v>
      </c>
      <c r="D1711" s="7" t="s">
        <v>55</v>
      </c>
      <c r="E1711" s="7" t="s">
        <v>73</v>
      </c>
      <c r="F1711" s="8">
        <v>22</v>
      </c>
    </row>
    <row r="1712" spans="2:6" x14ac:dyDescent="0.2">
      <c r="B1712" s="5">
        <v>63969</v>
      </c>
      <c r="C1712" s="6">
        <v>43888</v>
      </c>
      <c r="D1712" s="7" t="s">
        <v>55</v>
      </c>
      <c r="E1712" s="7" t="s">
        <v>105</v>
      </c>
      <c r="F1712" s="8">
        <v>14</v>
      </c>
    </row>
    <row r="1713" spans="2:6" x14ac:dyDescent="0.2">
      <c r="B1713" s="5">
        <v>63970</v>
      </c>
      <c r="C1713" s="6">
        <v>43888</v>
      </c>
      <c r="D1713" s="7" t="s">
        <v>55</v>
      </c>
      <c r="E1713" s="7"/>
      <c r="F1713" s="8">
        <v>15</v>
      </c>
    </row>
    <row r="1714" spans="2:6" x14ac:dyDescent="0.2">
      <c r="B1714" s="5">
        <v>63971</v>
      </c>
      <c r="C1714" s="6">
        <v>43888</v>
      </c>
      <c r="D1714" s="7" t="s">
        <v>55</v>
      </c>
      <c r="E1714" s="7"/>
      <c r="F1714" s="8">
        <v>16</v>
      </c>
    </row>
    <row r="1715" spans="2:6" x14ac:dyDescent="0.2">
      <c r="B1715" s="5">
        <v>63972</v>
      </c>
      <c r="C1715" s="6">
        <v>43888</v>
      </c>
      <c r="D1715" s="7" t="s">
        <v>5</v>
      </c>
      <c r="E1715" s="7" t="s">
        <v>7</v>
      </c>
      <c r="F1715" s="8">
        <v>21</v>
      </c>
    </row>
    <row r="1716" spans="2:6" x14ac:dyDescent="0.2">
      <c r="B1716" s="5">
        <v>63973</v>
      </c>
      <c r="C1716" s="6">
        <v>43888</v>
      </c>
      <c r="D1716" s="7" t="s">
        <v>54</v>
      </c>
      <c r="E1716" s="7"/>
      <c r="F1716" s="8">
        <v>17.5</v>
      </c>
    </row>
    <row r="1717" spans="2:6" x14ac:dyDescent="0.2">
      <c r="B1717" s="5">
        <v>63974</v>
      </c>
      <c r="C1717" s="6">
        <v>43888</v>
      </c>
      <c r="D1717" s="7" t="s">
        <v>55</v>
      </c>
      <c r="E1717" s="7" t="s">
        <v>39</v>
      </c>
      <c r="F1717" s="8">
        <v>14</v>
      </c>
    </row>
    <row r="1718" spans="2:6" x14ac:dyDescent="0.2">
      <c r="B1718" s="5">
        <v>63975</v>
      </c>
      <c r="C1718" s="6">
        <v>43888</v>
      </c>
      <c r="D1718" s="7" t="s">
        <v>55</v>
      </c>
      <c r="E1718" s="7" t="s">
        <v>40</v>
      </c>
      <c r="F1718" s="8">
        <v>17</v>
      </c>
    </row>
    <row r="1719" spans="2:6" x14ac:dyDescent="0.2">
      <c r="B1719" s="5">
        <v>63976</v>
      </c>
      <c r="C1719" s="6">
        <v>43888</v>
      </c>
      <c r="D1719" s="7" t="s">
        <v>106</v>
      </c>
      <c r="E1719" s="7" t="s">
        <v>83</v>
      </c>
      <c r="F1719" s="8">
        <v>14</v>
      </c>
    </row>
    <row r="1720" spans="2:6" x14ac:dyDescent="0.2">
      <c r="B1720" s="5">
        <v>63977</v>
      </c>
      <c r="C1720" s="6">
        <v>43888</v>
      </c>
      <c r="D1720" s="7" t="s">
        <v>88</v>
      </c>
      <c r="E1720" s="7" t="s">
        <v>28</v>
      </c>
      <c r="F1720" s="8">
        <v>14</v>
      </c>
    </row>
    <row r="1721" spans="2:6" x14ac:dyDescent="0.2">
      <c r="B1721" s="5">
        <v>63978</v>
      </c>
      <c r="C1721" s="6">
        <v>43888</v>
      </c>
      <c r="D1721" s="7" t="s">
        <v>88</v>
      </c>
      <c r="E1721" s="7" t="s">
        <v>83</v>
      </c>
      <c r="F1721" s="8">
        <v>14</v>
      </c>
    </row>
    <row r="1722" spans="2:6" x14ac:dyDescent="0.2">
      <c r="B1722" s="5">
        <v>63979</v>
      </c>
      <c r="C1722" s="6">
        <v>43888</v>
      </c>
      <c r="D1722" s="7" t="s">
        <v>55</v>
      </c>
      <c r="E1722" s="7"/>
      <c r="F1722" s="8">
        <v>14</v>
      </c>
    </row>
    <row r="1723" spans="2:6" x14ac:dyDescent="0.2">
      <c r="B1723" s="5">
        <v>63980</v>
      </c>
      <c r="C1723" s="6">
        <v>43888</v>
      </c>
      <c r="D1723" s="7" t="s">
        <v>55</v>
      </c>
      <c r="E1723" s="7" t="s">
        <v>48</v>
      </c>
      <c r="F1723" s="8">
        <v>17</v>
      </c>
    </row>
    <row r="1724" spans="2:6" x14ac:dyDescent="0.2">
      <c r="B1724" s="5">
        <v>63981</v>
      </c>
      <c r="C1724" s="6">
        <v>43888</v>
      </c>
      <c r="D1724" s="7" t="s">
        <v>55</v>
      </c>
      <c r="E1724" s="7" t="s">
        <v>71</v>
      </c>
      <c r="F1724" s="8">
        <v>22</v>
      </c>
    </row>
    <row r="1725" spans="2:6" x14ac:dyDescent="0.2">
      <c r="B1725" s="5">
        <v>63982</v>
      </c>
      <c r="C1725" s="6">
        <v>43888</v>
      </c>
      <c r="D1725" s="7" t="s">
        <v>55</v>
      </c>
      <c r="E1725" s="7" t="s">
        <v>73</v>
      </c>
      <c r="F1725" s="8">
        <v>22</v>
      </c>
    </row>
    <row r="1726" spans="2:6" x14ac:dyDescent="0.2">
      <c r="B1726" s="5">
        <v>63983</v>
      </c>
      <c r="C1726" s="6">
        <v>43888</v>
      </c>
      <c r="D1726" s="7" t="s">
        <v>55</v>
      </c>
      <c r="E1726" s="7" t="s">
        <v>105</v>
      </c>
      <c r="F1726" s="8">
        <v>14</v>
      </c>
    </row>
    <row r="1727" spans="2:6" x14ac:dyDescent="0.2">
      <c r="B1727" s="5">
        <v>63984</v>
      </c>
      <c r="C1727" s="6">
        <v>43888</v>
      </c>
      <c r="D1727" s="7" t="s">
        <v>55</v>
      </c>
      <c r="E1727" s="7"/>
      <c r="F1727" s="8">
        <v>16</v>
      </c>
    </row>
    <row r="1728" spans="2:6" x14ac:dyDescent="0.2">
      <c r="B1728" s="5">
        <v>63985</v>
      </c>
      <c r="C1728" s="6">
        <v>43888</v>
      </c>
      <c r="D1728" s="7" t="s">
        <v>55</v>
      </c>
      <c r="E1728" s="7" t="s">
        <v>39</v>
      </c>
      <c r="F1728" s="8">
        <v>14</v>
      </c>
    </row>
    <row r="1729" spans="2:6" x14ac:dyDescent="0.2">
      <c r="B1729" s="5">
        <v>63986</v>
      </c>
      <c r="C1729" s="6">
        <v>43888</v>
      </c>
      <c r="D1729" s="7" t="s">
        <v>54</v>
      </c>
      <c r="E1729" s="7"/>
      <c r="F1729" s="8">
        <v>17.5</v>
      </c>
    </row>
    <row r="1730" spans="2:6" x14ac:dyDescent="0.2">
      <c r="B1730" s="5">
        <v>63987</v>
      </c>
      <c r="C1730" s="6">
        <v>43888</v>
      </c>
      <c r="D1730" s="7" t="s">
        <v>55</v>
      </c>
      <c r="E1730" s="7" t="s">
        <v>50</v>
      </c>
      <c r="F1730" s="8">
        <v>20</v>
      </c>
    </row>
    <row r="1731" spans="2:6" x14ac:dyDescent="0.2">
      <c r="B1731" s="5">
        <v>63988</v>
      </c>
      <c r="C1731" s="6">
        <v>43888</v>
      </c>
      <c r="D1731" s="7" t="s">
        <v>55</v>
      </c>
      <c r="E1731" s="7"/>
      <c r="F1731" s="8">
        <v>15</v>
      </c>
    </row>
    <row r="1732" spans="2:6" x14ac:dyDescent="0.2">
      <c r="B1732" s="5">
        <v>63989</v>
      </c>
      <c r="C1732" s="6">
        <v>43888</v>
      </c>
      <c r="D1732" s="7" t="s">
        <v>55</v>
      </c>
      <c r="E1732" s="7"/>
      <c r="F1732" s="8">
        <v>14</v>
      </c>
    </row>
    <row r="1733" spans="2:6" x14ac:dyDescent="0.2">
      <c r="B1733" s="5">
        <v>63990</v>
      </c>
      <c r="C1733" s="6">
        <v>43888</v>
      </c>
      <c r="D1733" s="7" t="s">
        <v>5</v>
      </c>
      <c r="E1733" s="7" t="s">
        <v>7</v>
      </c>
      <c r="F1733" s="8">
        <v>21</v>
      </c>
    </row>
    <row r="1734" spans="2:6" x14ac:dyDescent="0.2">
      <c r="B1734" s="5">
        <v>63991</v>
      </c>
      <c r="C1734" s="6">
        <v>43888</v>
      </c>
      <c r="D1734" s="7" t="s">
        <v>55</v>
      </c>
      <c r="E1734" s="7" t="s">
        <v>40</v>
      </c>
      <c r="F1734" s="8">
        <v>17</v>
      </c>
    </row>
    <row r="1735" spans="2:6" x14ac:dyDescent="0.2">
      <c r="B1735" s="5">
        <v>63992</v>
      </c>
      <c r="C1735" s="6">
        <v>43888</v>
      </c>
      <c r="D1735" s="7" t="s">
        <v>88</v>
      </c>
      <c r="E1735" s="7" t="s">
        <v>28</v>
      </c>
      <c r="F1735" s="8">
        <v>14</v>
      </c>
    </row>
    <row r="1736" spans="2:6" x14ac:dyDescent="0.2">
      <c r="B1736" s="5">
        <v>63993</v>
      </c>
      <c r="C1736" s="6">
        <v>43888</v>
      </c>
      <c r="D1736" s="7" t="s">
        <v>54</v>
      </c>
      <c r="E1736" s="7"/>
      <c r="F1736" s="8">
        <v>17.5</v>
      </c>
    </row>
    <row r="1737" spans="2:6" x14ac:dyDescent="0.2">
      <c r="B1737" s="5">
        <v>63994</v>
      </c>
      <c r="C1737" s="6">
        <v>43888</v>
      </c>
      <c r="D1737" s="7" t="s">
        <v>55</v>
      </c>
      <c r="E1737" s="7" t="s">
        <v>48</v>
      </c>
      <c r="F1737" s="8">
        <v>17</v>
      </c>
    </row>
    <row r="1738" spans="2:6" x14ac:dyDescent="0.2">
      <c r="B1738" s="5">
        <v>63995</v>
      </c>
      <c r="C1738" s="6">
        <v>43888</v>
      </c>
      <c r="D1738" s="7" t="s">
        <v>55</v>
      </c>
      <c r="E1738" s="7" t="s">
        <v>71</v>
      </c>
      <c r="F1738" s="8">
        <v>22</v>
      </c>
    </row>
    <row r="1739" spans="2:6" x14ac:dyDescent="0.2">
      <c r="B1739" s="5">
        <v>63996</v>
      </c>
      <c r="C1739" s="6">
        <v>43888</v>
      </c>
      <c r="D1739" s="7" t="s">
        <v>55</v>
      </c>
      <c r="E1739" s="7" t="s">
        <v>73</v>
      </c>
      <c r="F1739" s="8">
        <v>22</v>
      </c>
    </row>
    <row r="1740" spans="2:6" x14ac:dyDescent="0.2">
      <c r="B1740" s="5">
        <v>63997</v>
      </c>
      <c r="C1740" s="6">
        <v>43888</v>
      </c>
      <c r="D1740" s="7" t="s">
        <v>55</v>
      </c>
      <c r="E1740" s="7" t="s">
        <v>46</v>
      </c>
      <c r="F1740" s="8">
        <v>17</v>
      </c>
    </row>
    <row r="1741" spans="2:6" x14ac:dyDescent="0.2">
      <c r="B1741" s="5">
        <v>63998</v>
      </c>
      <c r="C1741" s="6">
        <v>43888</v>
      </c>
      <c r="D1741" s="7" t="s">
        <v>55</v>
      </c>
      <c r="E1741" s="7" t="s">
        <v>105</v>
      </c>
      <c r="F1741" s="8">
        <v>14</v>
      </c>
    </row>
    <row r="1742" spans="2:6" x14ac:dyDescent="0.2">
      <c r="B1742" s="5">
        <v>63999</v>
      </c>
      <c r="C1742" s="6" t="s">
        <v>22</v>
      </c>
      <c r="D1742" s="7"/>
      <c r="E1742" s="7"/>
      <c r="F1742" s="8"/>
    </row>
    <row r="1743" spans="2:6" x14ac:dyDescent="0.2">
      <c r="B1743" s="5">
        <v>64000</v>
      </c>
      <c r="C1743" s="6">
        <v>43888</v>
      </c>
      <c r="D1743" s="7" t="s">
        <v>55</v>
      </c>
      <c r="E1743" s="7"/>
      <c r="F1743" s="8">
        <v>15</v>
      </c>
    </row>
    <row r="1744" spans="2:6" x14ac:dyDescent="0.2">
      <c r="B1744" s="5">
        <v>64001</v>
      </c>
      <c r="C1744" s="6">
        <v>43888</v>
      </c>
      <c r="D1744" s="7" t="s">
        <v>55</v>
      </c>
      <c r="E1744" s="7"/>
      <c r="F1744" s="8">
        <v>16</v>
      </c>
    </row>
    <row r="1745" spans="2:6" x14ac:dyDescent="0.2">
      <c r="B1745" s="5">
        <v>64002</v>
      </c>
      <c r="C1745" s="6">
        <v>43888</v>
      </c>
      <c r="D1745" s="7" t="s">
        <v>55</v>
      </c>
      <c r="E1745" s="7"/>
      <c r="F1745" s="8">
        <v>14</v>
      </c>
    </row>
    <row r="1746" spans="2:6" x14ac:dyDescent="0.2">
      <c r="B1746" s="5">
        <v>64003</v>
      </c>
      <c r="C1746" s="6">
        <v>43889</v>
      </c>
      <c r="D1746" s="7" t="s">
        <v>55</v>
      </c>
      <c r="E1746" s="7" t="s">
        <v>39</v>
      </c>
      <c r="F1746" s="8">
        <v>14</v>
      </c>
    </row>
    <row r="1747" spans="2:6" x14ac:dyDescent="0.2">
      <c r="B1747" s="5">
        <v>64004</v>
      </c>
      <c r="C1747" s="6">
        <v>43889</v>
      </c>
      <c r="D1747" s="7" t="s">
        <v>55</v>
      </c>
      <c r="E1747" s="7" t="s">
        <v>14</v>
      </c>
      <c r="F1747" s="8">
        <v>21</v>
      </c>
    </row>
    <row r="1748" spans="2:6" x14ac:dyDescent="0.2">
      <c r="B1748" s="5">
        <v>64005</v>
      </c>
      <c r="C1748" s="6">
        <v>43889</v>
      </c>
      <c r="D1748" s="7" t="s">
        <v>55</v>
      </c>
      <c r="E1748" s="7"/>
      <c r="F1748" s="8">
        <v>14</v>
      </c>
    </row>
    <row r="1749" spans="2:6" x14ac:dyDescent="0.2">
      <c r="B1749" s="5">
        <v>64006</v>
      </c>
      <c r="C1749" s="6">
        <v>43889</v>
      </c>
      <c r="D1749" s="7" t="s">
        <v>55</v>
      </c>
      <c r="E1749" s="7"/>
      <c r="F1749" s="8">
        <v>15</v>
      </c>
    </row>
    <row r="1750" spans="2:6" x14ac:dyDescent="0.2">
      <c r="B1750" s="5">
        <v>64007</v>
      </c>
      <c r="C1750" s="6">
        <v>43889</v>
      </c>
      <c r="D1750" s="7" t="s">
        <v>55</v>
      </c>
      <c r="E1750" s="7" t="s">
        <v>40</v>
      </c>
      <c r="F1750" s="8">
        <v>17</v>
      </c>
    </row>
    <row r="1751" spans="2:6" x14ac:dyDescent="0.2">
      <c r="B1751" s="5">
        <v>64008</v>
      </c>
      <c r="C1751" s="6">
        <v>43889</v>
      </c>
      <c r="D1751" s="7" t="s">
        <v>55</v>
      </c>
      <c r="E1751" s="7"/>
      <c r="F1751" s="8">
        <v>16</v>
      </c>
    </row>
    <row r="1752" spans="2:6" x14ac:dyDescent="0.2">
      <c r="B1752" s="5">
        <v>64009</v>
      </c>
      <c r="C1752" s="6">
        <v>43889</v>
      </c>
      <c r="D1752" s="7" t="s">
        <v>55</v>
      </c>
      <c r="E1752" s="7" t="s">
        <v>69</v>
      </c>
      <c r="F1752" s="8">
        <v>15</v>
      </c>
    </row>
    <row r="1753" spans="2:6" x14ac:dyDescent="0.2">
      <c r="B1753" s="5">
        <v>64010</v>
      </c>
      <c r="C1753" s="6">
        <v>43889</v>
      </c>
      <c r="D1753" s="7" t="s">
        <v>55</v>
      </c>
      <c r="E1753" s="7" t="s">
        <v>39</v>
      </c>
      <c r="F1753" s="8">
        <v>14</v>
      </c>
    </row>
    <row r="1754" spans="2:6" x14ac:dyDescent="0.2">
      <c r="B1754" s="5">
        <v>64011</v>
      </c>
      <c r="C1754" s="6">
        <v>43889</v>
      </c>
      <c r="D1754" s="7" t="s">
        <v>55</v>
      </c>
      <c r="E1754" s="7"/>
      <c r="F1754" s="8">
        <v>14</v>
      </c>
    </row>
    <row r="1755" spans="2:6" x14ac:dyDescent="0.2">
      <c r="B1755" s="5">
        <v>64012</v>
      </c>
      <c r="C1755" s="6">
        <v>43889</v>
      </c>
      <c r="D1755" s="7" t="s">
        <v>55</v>
      </c>
      <c r="E1755" s="7"/>
      <c r="F1755" s="8">
        <v>15</v>
      </c>
    </row>
    <row r="1756" spans="2:6" x14ac:dyDescent="0.2">
      <c r="B1756" s="5">
        <v>64013</v>
      </c>
      <c r="C1756" s="6">
        <v>43889</v>
      </c>
      <c r="D1756" s="7" t="s">
        <v>55</v>
      </c>
      <c r="E1756" s="7" t="s">
        <v>105</v>
      </c>
      <c r="F1756" s="8">
        <v>14</v>
      </c>
    </row>
    <row r="1757" spans="2:6" x14ac:dyDescent="0.2">
      <c r="B1757" s="5">
        <v>64014</v>
      </c>
      <c r="C1757" s="6">
        <v>43889</v>
      </c>
      <c r="D1757" s="7" t="s">
        <v>55</v>
      </c>
      <c r="E1757" s="7" t="s">
        <v>40</v>
      </c>
      <c r="F1757" s="8">
        <v>17</v>
      </c>
    </row>
    <row r="1758" spans="2:6" x14ac:dyDescent="0.2">
      <c r="B1758" s="5">
        <v>64015</v>
      </c>
      <c r="C1758" s="6">
        <v>43889</v>
      </c>
      <c r="D1758" s="7" t="s">
        <v>55</v>
      </c>
      <c r="E1758" s="7"/>
      <c r="F1758" s="8">
        <v>16</v>
      </c>
    </row>
    <row r="1759" spans="2:6" x14ac:dyDescent="0.2">
      <c r="B1759" s="5">
        <v>64016</v>
      </c>
      <c r="C1759" s="6">
        <v>43889</v>
      </c>
      <c r="D1759" s="7" t="s">
        <v>58</v>
      </c>
      <c r="E1759" s="7" t="s">
        <v>14</v>
      </c>
      <c r="F1759" s="8">
        <v>21</v>
      </c>
    </row>
    <row r="1760" spans="2:6" x14ac:dyDescent="0.2">
      <c r="B1760" s="5">
        <v>64017</v>
      </c>
      <c r="C1760" s="6">
        <v>43889</v>
      </c>
      <c r="D1760" s="7" t="s">
        <v>5</v>
      </c>
      <c r="E1760" s="7" t="s">
        <v>7</v>
      </c>
      <c r="F1760" s="8">
        <v>21</v>
      </c>
    </row>
    <row r="1761" spans="2:6" x14ac:dyDescent="0.2">
      <c r="B1761" s="5">
        <v>64018</v>
      </c>
      <c r="C1761" s="6">
        <v>43889</v>
      </c>
      <c r="D1761" s="7" t="s">
        <v>88</v>
      </c>
      <c r="E1761" s="7" t="s">
        <v>28</v>
      </c>
      <c r="F1761" s="8">
        <v>14</v>
      </c>
    </row>
    <row r="1762" spans="2:6" x14ac:dyDescent="0.2">
      <c r="B1762" s="5">
        <v>64019</v>
      </c>
      <c r="C1762" s="6">
        <v>43889</v>
      </c>
      <c r="D1762" s="7" t="s">
        <v>54</v>
      </c>
      <c r="E1762" s="7"/>
      <c r="F1762" s="8">
        <v>17.5</v>
      </c>
    </row>
    <row r="1763" spans="2:6" x14ac:dyDescent="0.2">
      <c r="B1763" s="5">
        <v>64020</v>
      </c>
      <c r="C1763" s="6">
        <v>43889</v>
      </c>
      <c r="D1763" s="7" t="s">
        <v>55</v>
      </c>
      <c r="E1763" s="7" t="s">
        <v>107</v>
      </c>
      <c r="F1763" s="8">
        <v>15</v>
      </c>
    </row>
    <row r="1764" spans="2:6" x14ac:dyDescent="0.2">
      <c r="B1764" s="5">
        <v>64021</v>
      </c>
      <c r="C1764" s="6">
        <v>43889</v>
      </c>
      <c r="D1764" s="7" t="s">
        <v>55</v>
      </c>
      <c r="E1764" s="7" t="s">
        <v>39</v>
      </c>
      <c r="F1764" s="8">
        <v>14</v>
      </c>
    </row>
    <row r="1765" spans="2:6" x14ac:dyDescent="0.2">
      <c r="B1765" s="5">
        <v>64022</v>
      </c>
      <c r="C1765" s="6">
        <v>43889</v>
      </c>
      <c r="D1765" s="7" t="s">
        <v>55</v>
      </c>
      <c r="E1765" s="7"/>
      <c r="F1765" s="8">
        <v>14</v>
      </c>
    </row>
    <row r="1766" spans="2:6" x14ac:dyDescent="0.2">
      <c r="B1766" s="5">
        <v>64023</v>
      </c>
      <c r="C1766" s="6">
        <v>43889</v>
      </c>
      <c r="D1766" s="7" t="s">
        <v>55</v>
      </c>
      <c r="E1766" s="7" t="s">
        <v>105</v>
      </c>
      <c r="F1766" s="8">
        <v>14</v>
      </c>
    </row>
    <row r="1767" spans="2:6" x14ac:dyDescent="0.2">
      <c r="B1767" s="5">
        <v>64024</v>
      </c>
      <c r="C1767" s="6">
        <v>43889</v>
      </c>
      <c r="D1767" s="7" t="s">
        <v>55</v>
      </c>
      <c r="E1767" s="7" t="s">
        <v>7</v>
      </c>
      <c r="F1767" s="8">
        <v>21</v>
      </c>
    </row>
    <row r="1768" spans="2:6" x14ac:dyDescent="0.2">
      <c r="B1768" s="5">
        <v>64025</v>
      </c>
      <c r="C1768" s="6">
        <v>43889</v>
      </c>
      <c r="D1768" s="7" t="s">
        <v>55</v>
      </c>
      <c r="E1768" s="7" t="s">
        <v>67</v>
      </c>
      <c r="F1768" s="8">
        <v>15</v>
      </c>
    </row>
    <row r="1769" spans="2:6" x14ac:dyDescent="0.2">
      <c r="B1769" s="5">
        <v>64026</v>
      </c>
      <c r="C1769" s="6">
        <v>43889</v>
      </c>
      <c r="D1769" s="7" t="s">
        <v>55</v>
      </c>
      <c r="E1769" s="7" t="s">
        <v>40</v>
      </c>
      <c r="F1769" s="8">
        <v>17</v>
      </c>
    </row>
    <row r="1770" spans="2:6" x14ac:dyDescent="0.2">
      <c r="B1770" s="5">
        <v>64027</v>
      </c>
      <c r="C1770" s="6">
        <v>43889</v>
      </c>
      <c r="D1770" s="7" t="s">
        <v>55</v>
      </c>
      <c r="E1770" s="7" t="s">
        <v>39</v>
      </c>
      <c r="F1770" s="8">
        <v>14</v>
      </c>
    </row>
    <row r="1771" spans="2:6" x14ac:dyDescent="0.2">
      <c r="B1771" s="5">
        <v>64028</v>
      </c>
      <c r="C1771" s="6">
        <v>43889</v>
      </c>
      <c r="D1771" s="7" t="s">
        <v>55</v>
      </c>
      <c r="E1771" s="7"/>
      <c r="F1771" s="8">
        <v>14</v>
      </c>
    </row>
    <row r="1772" spans="2:6" x14ac:dyDescent="0.2">
      <c r="B1772" s="5">
        <v>64029</v>
      </c>
      <c r="C1772" s="6">
        <v>43889</v>
      </c>
      <c r="D1772" s="7" t="s">
        <v>103</v>
      </c>
      <c r="E1772" s="7"/>
      <c r="F1772" s="8">
        <v>20</v>
      </c>
    </row>
    <row r="1773" spans="2:6" x14ac:dyDescent="0.2">
      <c r="B1773" s="5">
        <v>64030</v>
      </c>
      <c r="C1773" s="6">
        <v>43889</v>
      </c>
      <c r="D1773" s="7" t="s">
        <v>54</v>
      </c>
      <c r="E1773" s="7"/>
      <c r="F1773" s="8">
        <v>17.5</v>
      </c>
    </row>
    <row r="1774" spans="2:6" x14ac:dyDescent="0.2">
      <c r="B1774" s="5">
        <v>64031</v>
      </c>
      <c r="C1774" s="6">
        <v>43889</v>
      </c>
      <c r="D1774" s="7" t="s">
        <v>103</v>
      </c>
      <c r="E1774" s="7"/>
      <c r="F1774" s="8">
        <v>17</v>
      </c>
    </row>
    <row r="1775" spans="2:6" x14ac:dyDescent="0.2">
      <c r="B1775" s="5">
        <v>64032</v>
      </c>
      <c r="C1775" s="6">
        <v>43889</v>
      </c>
      <c r="D1775" s="7" t="s">
        <v>88</v>
      </c>
      <c r="E1775" s="7" t="s">
        <v>28</v>
      </c>
      <c r="F1775" s="8">
        <v>14</v>
      </c>
    </row>
    <row r="1776" spans="2:6" x14ac:dyDescent="0.2">
      <c r="B1776" s="5">
        <v>64033</v>
      </c>
      <c r="C1776" s="6">
        <v>43889</v>
      </c>
      <c r="D1776" s="7" t="s">
        <v>55</v>
      </c>
      <c r="E1776" s="7" t="s">
        <v>14</v>
      </c>
      <c r="F1776" s="8">
        <v>21</v>
      </c>
    </row>
    <row r="1777" spans="2:6" x14ac:dyDescent="0.2">
      <c r="B1777" s="5">
        <v>64034</v>
      </c>
      <c r="C1777" s="6">
        <v>43889</v>
      </c>
      <c r="D1777" s="7" t="s">
        <v>55</v>
      </c>
      <c r="E1777" s="7" t="s">
        <v>105</v>
      </c>
      <c r="F1777" s="8">
        <v>14</v>
      </c>
    </row>
    <row r="1778" spans="2:6" x14ac:dyDescent="0.2">
      <c r="B1778" s="5">
        <v>64035</v>
      </c>
      <c r="C1778" s="6">
        <v>43889</v>
      </c>
      <c r="D1778" s="7" t="s">
        <v>55</v>
      </c>
      <c r="E1778" s="7"/>
      <c r="F1778" s="8">
        <v>15</v>
      </c>
    </row>
    <row r="1779" spans="2:6" x14ac:dyDescent="0.2">
      <c r="B1779" s="5">
        <v>64036</v>
      </c>
      <c r="C1779" s="6">
        <v>43889</v>
      </c>
      <c r="D1779" s="7" t="s">
        <v>55</v>
      </c>
      <c r="E1779" s="7" t="s">
        <v>40</v>
      </c>
      <c r="F1779" s="8">
        <v>17</v>
      </c>
    </row>
    <row r="1780" spans="2:6" x14ac:dyDescent="0.2">
      <c r="B1780" s="5">
        <v>64037</v>
      </c>
      <c r="C1780" s="6">
        <v>43889</v>
      </c>
      <c r="D1780" s="7" t="s">
        <v>55</v>
      </c>
      <c r="E1780" s="7" t="s">
        <v>7</v>
      </c>
      <c r="F1780" s="8">
        <v>21</v>
      </c>
    </row>
    <row r="1781" spans="2:6" x14ac:dyDescent="0.2">
      <c r="B1781" s="5">
        <v>64038</v>
      </c>
      <c r="C1781" s="6">
        <v>43889</v>
      </c>
      <c r="D1781" s="7" t="s">
        <v>55</v>
      </c>
      <c r="E1781" s="7" t="s">
        <v>39</v>
      </c>
      <c r="F1781" s="8">
        <v>14</v>
      </c>
    </row>
    <row r="1782" spans="2:6" x14ac:dyDescent="0.2">
      <c r="B1782" s="5">
        <v>64039</v>
      </c>
      <c r="C1782" s="6">
        <v>43889</v>
      </c>
      <c r="D1782" s="7" t="s">
        <v>55</v>
      </c>
      <c r="E1782" s="7"/>
      <c r="F1782" s="8">
        <v>14</v>
      </c>
    </row>
    <row r="1783" spans="2:6" x14ac:dyDescent="0.2">
      <c r="B1783" s="5">
        <v>64040</v>
      </c>
      <c r="C1783" s="6">
        <v>43889</v>
      </c>
      <c r="D1783" s="7" t="s">
        <v>103</v>
      </c>
      <c r="E1783" s="7"/>
      <c r="F1783" s="8">
        <v>20</v>
      </c>
    </row>
    <row r="1784" spans="2:6" x14ac:dyDescent="0.2">
      <c r="B1784" s="5">
        <v>64041</v>
      </c>
      <c r="C1784" s="6">
        <v>43889</v>
      </c>
      <c r="D1784" s="7" t="s">
        <v>54</v>
      </c>
      <c r="E1784" s="7"/>
      <c r="F1784" s="8">
        <v>17.5</v>
      </c>
    </row>
    <row r="1785" spans="2:6" x14ac:dyDescent="0.2">
      <c r="B1785" s="5">
        <v>64042</v>
      </c>
      <c r="C1785" s="6">
        <v>43889</v>
      </c>
      <c r="D1785" s="7" t="s">
        <v>55</v>
      </c>
      <c r="E1785" s="7" t="s">
        <v>14</v>
      </c>
      <c r="F1785" s="8">
        <v>21</v>
      </c>
    </row>
    <row r="1786" spans="2:6" x14ac:dyDescent="0.2">
      <c r="B1786" s="5">
        <v>64043</v>
      </c>
      <c r="C1786" s="6">
        <v>43889</v>
      </c>
      <c r="D1786" s="7" t="s">
        <v>55</v>
      </c>
      <c r="E1786" s="7" t="s">
        <v>105</v>
      </c>
      <c r="F1786" s="8">
        <v>14</v>
      </c>
    </row>
    <row r="1787" spans="2:6" x14ac:dyDescent="0.2">
      <c r="B1787" s="5">
        <v>64044</v>
      </c>
      <c r="C1787" s="6">
        <v>43889</v>
      </c>
      <c r="D1787" s="7" t="s">
        <v>54</v>
      </c>
      <c r="E1787" s="7"/>
      <c r="F1787" s="8">
        <v>17.5</v>
      </c>
    </row>
    <row r="1788" spans="2:6" x14ac:dyDescent="0.2">
      <c r="B1788" s="5">
        <v>64045</v>
      </c>
      <c r="C1788" s="6">
        <v>43889</v>
      </c>
      <c r="D1788" s="7" t="s">
        <v>55</v>
      </c>
      <c r="E1788" s="7"/>
      <c r="F1788" s="8">
        <v>15</v>
      </c>
    </row>
    <row r="1789" spans="2:6" x14ac:dyDescent="0.2">
      <c r="B1789" s="5">
        <v>64046</v>
      </c>
      <c r="C1789" s="6">
        <v>43889</v>
      </c>
      <c r="D1789" s="7" t="s">
        <v>55</v>
      </c>
      <c r="E1789" s="7" t="s">
        <v>7</v>
      </c>
      <c r="F1789" s="8">
        <v>21</v>
      </c>
    </row>
    <row r="1790" spans="2:6" x14ac:dyDescent="0.2">
      <c r="B1790" s="5">
        <v>64047</v>
      </c>
      <c r="C1790" s="6">
        <v>43889</v>
      </c>
      <c r="D1790" s="7" t="s">
        <v>55</v>
      </c>
      <c r="E1790" s="7" t="s">
        <v>39</v>
      </c>
      <c r="F1790" s="8">
        <v>14</v>
      </c>
    </row>
    <row r="1791" spans="2:6" x14ac:dyDescent="0.2">
      <c r="B1791" s="5">
        <v>64048</v>
      </c>
      <c r="C1791" s="6">
        <v>43889</v>
      </c>
      <c r="D1791" s="7" t="s">
        <v>55</v>
      </c>
      <c r="E1791" s="7" t="s">
        <v>40</v>
      </c>
      <c r="F1791" s="8">
        <v>17</v>
      </c>
    </row>
    <row r="1792" spans="2:6" x14ac:dyDescent="0.2">
      <c r="B1792" s="5">
        <v>64049</v>
      </c>
      <c r="C1792" s="6">
        <v>43889</v>
      </c>
      <c r="D1792" s="7" t="s">
        <v>55</v>
      </c>
      <c r="E1792" s="7" t="s">
        <v>14</v>
      </c>
      <c r="F1792" s="8">
        <v>21</v>
      </c>
    </row>
    <row r="1793" spans="2:6" x14ac:dyDescent="0.2">
      <c r="B1793" s="5">
        <v>64050</v>
      </c>
      <c r="C1793" s="6">
        <v>43889</v>
      </c>
      <c r="D1793" s="7" t="s">
        <v>55</v>
      </c>
      <c r="E1793" s="7" t="s">
        <v>105</v>
      </c>
      <c r="F1793" s="8">
        <v>14</v>
      </c>
    </row>
    <row r="1794" spans="2:6" x14ac:dyDescent="0.2">
      <c r="B1794" s="5">
        <v>64051</v>
      </c>
      <c r="C1794" s="6">
        <v>43889</v>
      </c>
      <c r="D1794" s="7" t="s">
        <v>55</v>
      </c>
      <c r="E1794" s="7"/>
      <c r="F1794" s="8">
        <v>15</v>
      </c>
    </row>
    <row r="1795" spans="2:6" x14ac:dyDescent="0.2">
      <c r="B1795" s="5">
        <v>64052</v>
      </c>
      <c r="C1795" s="6">
        <v>43889</v>
      </c>
      <c r="D1795" s="7" t="s">
        <v>55</v>
      </c>
      <c r="E1795" s="7" t="s">
        <v>40</v>
      </c>
      <c r="F1795" s="8">
        <v>17</v>
      </c>
    </row>
    <row r="1796" spans="2:6" x14ac:dyDescent="0.2">
      <c r="B1796" s="5">
        <v>64053</v>
      </c>
      <c r="C1796" s="6">
        <v>43889</v>
      </c>
      <c r="D1796" s="7" t="s">
        <v>54</v>
      </c>
      <c r="E1796" s="7"/>
      <c r="F1796" s="8">
        <v>17.5</v>
      </c>
    </row>
    <row r="1797" spans="2:6" x14ac:dyDescent="0.2">
      <c r="B1797" s="5">
        <v>64054</v>
      </c>
      <c r="C1797" s="6">
        <v>43889</v>
      </c>
      <c r="D1797" s="7" t="s">
        <v>55</v>
      </c>
      <c r="E1797" s="7" t="s">
        <v>7</v>
      </c>
      <c r="F1797" s="8">
        <v>21</v>
      </c>
    </row>
    <row r="1798" spans="2:6" x14ac:dyDescent="0.2">
      <c r="B1798" s="5">
        <v>64055</v>
      </c>
      <c r="C1798" s="6">
        <v>43889</v>
      </c>
      <c r="D1798" s="7" t="s">
        <v>10</v>
      </c>
      <c r="E1798" s="7" t="s">
        <v>14</v>
      </c>
      <c r="F1798" s="8">
        <v>21</v>
      </c>
    </row>
    <row r="1799" spans="2:6" x14ac:dyDescent="0.2">
      <c r="B1799" s="5">
        <v>64056</v>
      </c>
      <c r="C1799" s="6">
        <v>43889</v>
      </c>
      <c r="D1799" s="7" t="s">
        <v>54</v>
      </c>
      <c r="E1799" s="7"/>
      <c r="F1799" s="8">
        <v>17.5</v>
      </c>
    </row>
    <row r="1800" spans="2:6" x14ac:dyDescent="0.2">
      <c r="B1800" s="5">
        <v>64057</v>
      </c>
      <c r="C1800" s="6">
        <v>43889</v>
      </c>
      <c r="D1800" s="7" t="s">
        <v>54</v>
      </c>
      <c r="E1800" s="7"/>
      <c r="F1800" s="8">
        <v>17.5</v>
      </c>
    </row>
    <row r="1801" spans="2:6" x14ac:dyDescent="0.2">
      <c r="B1801" s="5">
        <v>64058</v>
      </c>
      <c r="C1801" s="6">
        <v>43889</v>
      </c>
      <c r="D1801" s="7" t="s">
        <v>54</v>
      </c>
      <c r="E1801" s="7"/>
      <c r="F1801" s="8">
        <v>17.5</v>
      </c>
    </row>
    <row r="1802" spans="2:6" x14ac:dyDescent="0.2">
      <c r="B1802" s="5">
        <v>64059</v>
      </c>
      <c r="C1802" s="6">
        <v>43889</v>
      </c>
      <c r="D1802" s="7" t="s">
        <v>54</v>
      </c>
      <c r="E1802" s="7"/>
      <c r="F1802" s="8">
        <v>17.5</v>
      </c>
    </row>
    <row r="1803" spans="2:6" x14ac:dyDescent="0.2">
      <c r="B1803" s="5">
        <v>64060</v>
      </c>
      <c r="C1803" s="6">
        <v>43889</v>
      </c>
      <c r="D1803" s="7" t="s">
        <v>54</v>
      </c>
      <c r="E1803" s="7"/>
      <c r="F1803" s="8">
        <v>17.5</v>
      </c>
    </row>
    <row r="1804" spans="2:6" x14ac:dyDescent="0.2">
      <c r="B1804" s="11">
        <v>64061</v>
      </c>
      <c r="C1804" s="12">
        <v>43889</v>
      </c>
      <c r="D1804" s="13" t="s">
        <v>103</v>
      </c>
      <c r="E1804" s="13"/>
      <c r="F1804" s="14">
        <v>20</v>
      </c>
    </row>
    <row r="1805" spans="2:6" x14ac:dyDescent="0.2">
      <c r="B1805" s="11"/>
      <c r="C1805" s="12"/>
      <c r="D1805" s="13"/>
      <c r="E1805" s="13"/>
      <c r="F1805" s="14">
        <f>SUBTOTAL(109,Tabla2[M3])</f>
        <v>31313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B3DD0-0475-B34A-8E32-D0C77873CE82}">
  <dimension ref="B2:F1163"/>
  <sheetViews>
    <sheetView topLeftCell="A1142" workbookViewId="0">
      <selection activeCell="F1163" sqref="F1163"/>
    </sheetView>
  </sheetViews>
  <sheetFormatPr baseColWidth="10" defaultRowHeight="16" x14ac:dyDescent="0.2"/>
  <cols>
    <col min="4" max="4" width="24.1640625" bestFit="1" customWidth="1"/>
  </cols>
  <sheetData>
    <row r="2" spans="2:6" x14ac:dyDescent="0.2">
      <c r="B2" s="16" t="s">
        <v>0</v>
      </c>
      <c r="C2" s="17" t="s">
        <v>1</v>
      </c>
      <c r="D2" s="18" t="s">
        <v>2</v>
      </c>
      <c r="E2" s="18" t="s">
        <v>3</v>
      </c>
      <c r="F2" s="4" t="s">
        <v>4</v>
      </c>
    </row>
    <row r="3" spans="2:6" x14ac:dyDescent="0.2">
      <c r="B3" s="5">
        <v>64062</v>
      </c>
      <c r="C3" s="6">
        <v>43892</v>
      </c>
      <c r="D3" s="7" t="s">
        <v>54</v>
      </c>
      <c r="E3" s="7"/>
      <c r="F3" s="8">
        <v>17.5</v>
      </c>
    </row>
    <row r="4" spans="2:6" x14ac:dyDescent="0.2">
      <c r="B4" s="5">
        <v>64063</v>
      </c>
      <c r="C4" s="6">
        <v>43892</v>
      </c>
      <c r="D4" s="7" t="s">
        <v>54</v>
      </c>
      <c r="E4" s="7"/>
      <c r="F4" s="8">
        <v>17.5</v>
      </c>
    </row>
    <row r="5" spans="2:6" x14ac:dyDescent="0.2">
      <c r="B5" s="5">
        <v>64064</v>
      </c>
      <c r="C5" s="6">
        <v>43892</v>
      </c>
      <c r="D5" s="7" t="s">
        <v>54</v>
      </c>
      <c r="E5" s="7"/>
      <c r="F5" s="8">
        <v>17.5</v>
      </c>
    </row>
    <row r="6" spans="2:6" x14ac:dyDescent="0.2">
      <c r="B6" s="5">
        <v>64065</v>
      </c>
      <c r="C6" s="6">
        <v>43892</v>
      </c>
      <c r="D6" s="7" t="s">
        <v>108</v>
      </c>
      <c r="E6" s="7" t="s">
        <v>17</v>
      </c>
      <c r="F6" s="8">
        <v>20</v>
      </c>
    </row>
    <row r="7" spans="2:6" x14ac:dyDescent="0.2">
      <c r="B7" s="5">
        <v>64066</v>
      </c>
      <c r="C7" s="6">
        <v>43892</v>
      </c>
      <c r="D7" s="7" t="s">
        <v>5</v>
      </c>
      <c r="E7" s="7" t="s">
        <v>7</v>
      </c>
      <c r="F7" s="8">
        <v>21</v>
      </c>
    </row>
    <row r="8" spans="2:6" x14ac:dyDescent="0.2">
      <c r="B8" s="5">
        <v>64067</v>
      </c>
      <c r="C8" s="6">
        <v>43892</v>
      </c>
      <c r="D8" s="7" t="s">
        <v>108</v>
      </c>
      <c r="E8" s="7" t="s">
        <v>40</v>
      </c>
      <c r="F8" s="8">
        <v>17</v>
      </c>
    </row>
    <row r="9" spans="2:6" x14ac:dyDescent="0.2">
      <c r="B9" s="5">
        <v>64068</v>
      </c>
      <c r="C9" s="6">
        <v>43892</v>
      </c>
      <c r="D9" s="7" t="s">
        <v>54</v>
      </c>
      <c r="E9" s="7"/>
      <c r="F9" s="8">
        <v>17.5</v>
      </c>
    </row>
    <row r="10" spans="2:6" x14ac:dyDescent="0.2">
      <c r="B10" s="5">
        <v>64069</v>
      </c>
      <c r="C10" s="6">
        <v>43892</v>
      </c>
      <c r="D10" s="7" t="s">
        <v>54</v>
      </c>
      <c r="E10" s="7"/>
      <c r="F10" s="8">
        <v>17.5</v>
      </c>
    </row>
    <row r="11" spans="2:6" x14ac:dyDescent="0.2">
      <c r="B11" s="5">
        <v>64070</v>
      </c>
      <c r="C11" s="6">
        <v>43892</v>
      </c>
      <c r="D11" s="7" t="s">
        <v>103</v>
      </c>
      <c r="E11" s="7"/>
      <c r="F11" s="8">
        <v>17</v>
      </c>
    </row>
    <row r="12" spans="2:6" x14ac:dyDescent="0.2">
      <c r="B12" s="5">
        <v>64071</v>
      </c>
      <c r="C12" s="6">
        <v>43892</v>
      </c>
      <c r="D12" s="10" t="s">
        <v>55</v>
      </c>
      <c r="E12" s="7" t="s">
        <v>40</v>
      </c>
      <c r="F12" s="8">
        <v>17</v>
      </c>
    </row>
    <row r="13" spans="2:6" x14ac:dyDescent="0.2">
      <c r="B13" s="5">
        <v>64072</v>
      </c>
      <c r="C13" s="6">
        <v>43892</v>
      </c>
      <c r="D13" s="7" t="s">
        <v>54</v>
      </c>
      <c r="E13" s="7"/>
      <c r="F13" s="8">
        <v>17.5</v>
      </c>
    </row>
    <row r="14" spans="2:6" x14ac:dyDescent="0.2">
      <c r="B14" s="5">
        <v>64073</v>
      </c>
      <c r="C14" s="6">
        <v>43892</v>
      </c>
      <c r="D14" s="7" t="s">
        <v>54</v>
      </c>
      <c r="E14" s="7"/>
      <c r="F14" s="8">
        <v>17.5</v>
      </c>
    </row>
    <row r="15" spans="2:6" x14ac:dyDescent="0.2">
      <c r="B15" s="5">
        <v>64074</v>
      </c>
      <c r="C15" s="6">
        <v>43892</v>
      </c>
      <c r="D15" s="10" t="s">
        <v>55</v>
      </c>
      <c r="E15" s="7" t="s">
        <v>16</v>
      </c>
      <c r="F15" s="8">
        <v>17</v>
      </c>
    </row>
    <row r="16" spans="2:6" x14ac:dyDescent="0.2">
      <c r="B16" s="5">
        <v>64075</v>
      </c>
      <c r="C16" s="6">
        <v>43892</v>
      </c>
      <c r="D16" s="10" t="s">
        <v>108</v>
      </c>
      <c r="E16" s="15" t="s">
        <v>68</v>
      </c>
      <c r="F16" s="8">
        <v>13</v>
      </c>
    </row>
    <row r="17" spans="2:6" x14ac:dyDescent="0.2">
      <c r="B17" s="5">
        <v>64076</v>
      </c>
      <c r="C17" s="6">
        <v>43892</v>
      </c>
      <c r="D17" s="7" t="s">
        <v>54</v>
      </c>
      <c r="E17" s="7"/>
      <c r="F17" s="8">
        <v>17.5</v>
      </c>
    </row>
    <row r="18" spans="2:6" x14ac:dyDescent="0.2">
      <c r="B18" s="5">
        <v>64077</v>
      </c>
      <c r="C18" s="6">
        <v>43892</v>
      </c>
      <c r="D18" s="10" t="s">
        <v>55</v>
      </c>
      <c r="E18" s="7" t="s">
        <v>40</v>
      </c>
      <c r="F18" s="8">
        <v>17</v>
      </c>
    </row>
    <row r="19" spans="2:6" x14ac:dyDescent="0.2">
      <c r="B19" s="5">
        <v>64078</v>
      </c>
      <c r="C19" s="6">
        <v>43892</v>
      </c>
      <c r="D19" s="10" t="s">
        <v>108</v>
      </c>
      <c r="E19" s="7" t="s">
        <v>17</v>
      </c>
      <c r="F19" s="8">
        <v>20</v>
      </c>
    </row>
    <row r="20" spans="2:6" x14ac:dyDescent="0.2">
      <c r="B20" s="5">
        <v>64079</v>
      </c>
      <c r="C20" s="6">
        <v>43892</v>
      </c>
      <c r="D20" s="7" t="s">
        <v>54</v>
      </c>
      <c r="E20" s="7"/>
      <c r="F20" s="8">
        <v>17.5</v>
      </c>
    </row>
    <row r="21" spans="2:6" x14ac:dyDescent="0.2">
      <c r="B21" s="5">
        <v>64080</v>
      </c>
      <c r="C21" s="6">
        <v>43892</v>
      </c>
      <c r="D21" s="10" t="s">
        <v>55</v>
      </c>
      <c r="E21" s="7" t="s">
        <v>16</v>
      </c>
      <c r="F21" s="8">
        <v>17</v>
      </c>
    </row>
    <row r="22" spans="2:6" x14ac:dyDescent="0.2">
      <c r="B22" s="5">
        <v>64081</v>
      </c>
      <c r="C22" s="6">
        <v>43892</v>
      </c>
      <c r="D22" s="10" t="s">
        <v>103</v>
      </c>
      <c r="E22" s="7"/>
      <c r="F22" s="8">
        <v>20</v>
      </c>
    </row>
    <row r="23" spans="2:6" x14ac:dyDescent="0.2">
      <c r="B23" s="5">
        <v>64082</v>
      </c>
      <c r="C23" s="6">
        <v>43892</v>
      </c>
      <c r="D23" s="10" t="s">
        <v>103</v>
      </c>
      <c r="E23" s="7"/>
      <c r="F23" s="8">
        <v>17</v>
      </c>
    </row>
    <row r="24" spans="2:6" x14ac:dyDescent="0.2">
      <c r="B24" s="5">
        <v>64083</v>
      </c>
      <c r="C24" s="6">
        <v>43892</v>
      </c>
      <c r="D24" s="10" t="s">
        <v>55</v>
      </c>
      <c r="E24" s="7" t="s">
        <v>40</v>
      </c>
      <c r="F24" s="8">
        <v>17</v>
      </c>
    </row>
    <row r="25" spans="2:6" x14ac:dyDescent="0.2">
      <c r="B25" s="5">
        <v>64084</v>
      </c>
      <c r="C25" s="6">
        <v>43892</v>
      </c>
      <c r="D25" s="10" t="s">
        <v>89</v>
      </c>
      <c r="E25" s="7"/>
      <c r="F25" s="8">
        <v>8</v>
      </c>
    </row>
    <row r="26" spans="2:6" x14ac:dyDescent="0.2">
      <c r="B26" s="5">
        <v>64085</v>
      </c>
      <c r="C26" s="6">
        <v>43892</v>
      </c>
      <c r="D26" s="10" t="s">
        <v>55</v>
      </c>
      <c r="E26" s="7" t="s">
        <v>16</v>
      </c>
      <c r="F26" s="8">
        <v>17</v>
      </c>
    </row>
    <row r="27" spans="2:6" x14ac:dyDescent="0.2">
      <c r="B27" s="5">
        <v>64086</v>
      </c>
      <c r="C27" s="6" t="s">
        <v>22</v>
      </c>
      <c r="D27" s="10"/>
      <c r="E27" s="7"/>
      <c r="F27" s="8"/>
    </row>
    <row r="28" spans="2:6" x14ac:dyDescent="0.2">
      <c r="B28" s="5">
        <v>64087</v>
      </c>
      <c r="C28" s="6">
        <v>43892</v>
      </c>
      <c r="D28" s="7" t="s">
        <v>54</v>
      </c>
      <c r="E28" s="7"/>
      <c r="F28" s="8">
        <v>17.5</v>
      </c>
    </row>
    <row r="29" spans="2:6" x14ac:dyDescent="0.2">
      <c r="B29" s="5">
        <v>64088</v>
      </c>
      <c r="C29" s="6">
        <v>43892</v>
      </c>
      <c r="D29" s="10" t="s">
        <v>55</v>
      </c>
      <c r="E29" s="7" t="s">
        <v>40</v>
      </c>
      <c r="F29" s="8">
        <v>17</v>
      </c>
    </row>
    <row r="30" spans="2:6" x14ac:dyDescent="0.2">
      <c r="B30" s="5">
        <v>64089</v>
      </c>
      <c r="C30" s="6">
        <v>43892</v>
      </c>
      <c r="D30" s="10" t="s">
        <v>108</v>
      </c>
      <c r="E30" s="7" t="s">
        <v>17</v>
      </c>
      <c r="F30" s="8">
        <v>20</v>
      </c>
    </row>
    <row r="31" spans="2:6" x14ac:dyDescent="0.2">
      <c r="B31" s="5">
        <v>64090</v>
      </c>
      <c r="C31" s="6">
        <v>43892</v>
      </c>
      <c r="D31" s="7" t="s">
        <v>54</v>
      </c>
      <c r="E31" s="7"/>
      <c r="F31" s="8">
        <v>17.5</v>
      </c>
    </row>
    <row r="32" spans="2:6" x14ac:dyDescent="0.2">
      <c r="B32" s="5">
        <v>64091</v>
      </c>
      <c r="C32" s="6">
        <v>43892</v>
      </c>
      <c r="D32" s="7" t="s">
        <v>103</v>
      </c>
      <c r="E32" s="7" t="s">
        <v>7</v>
      </c>
      <c r="F32" s="8">
        <v>21</v>
      </c>
    </row>
    <row r="33" spans="2:6" x14ac:dyDescent="0.2">
      <c r="B33" s="5">
        <v>64092</v>
      </c>
      <c r="C33" s="6">
        <v>43892</v>
      </c>
      <c r="D33" s="7" t="s">
        <v>9</v>
      </c>
      <c r="E33" s="7" t="s">
        <v>7</v>
      </c>
      <c r="F33" s="8">
        <v>21</v>
      </c>
    </row>
    <row r="34" spans="2:6" x14ac:dyDescent="0.2">
      <c r="B34" s="5">
        <v>64093</v>
      </c>
      <c r="C34" s="6">
        <v>43892</v>
      </c>
      <c r="D34" s="7" t="s">
        <v>9</v>
      </c>
      <c r="E34" s="7" t="s">
        <v>7</v>
      </c>
      <c r="F34" s="8">
        <v>21</v>
      </c>
    </row>
    <row r="35" spans="2:6" x14ac:dyDescent="0.2">
      <c r="B35" s="5">
        <v>64094</v>
      </c>
      <c r="C35" s="6">
        <v>43892</v>
      </c>
      <c r="D35" s="7" t="s">
        <v>108</v>
      </c>
      <c r="E35" s="7" t="s">
        <v>28</v>
      </c>
      <c r="F35" s="8">
        <v>14</v>
      </c>
    </row>
    <row r="36" spans="2:6" x14ac:dyDescent="0.2">
      <c r="B36" s="5">
        <v>64095</v>
      </c>
      <c r="C36" s="6">
        <v>43892</v>
      </c>
      <c r="D36" s="7" t="s">
        <v>108</v>
      </c>
      <c r="E36" s="7" t="s">
        <v>17</v>
      </c>
      <c r="F36" s="8">
        <v>20</v>
      </c>
    </row>
    <row r="37" spans="2:6" x14ac:dyDescent="0.2">
      <c r="B37" s="5">
        <v>64096</v>
      </c>
      <c r="C37" s="6">
        <v>43892</v>
      </c>
      <c r="D37" s="7" t="s">
        <v>55</v>
      </c>
      <c r="E37" s="7" t="s">
        <v>16</v>
      </c>
      <c r="F37" s="8">
        <v>17</v>
      </c>
    </row>
    <row r="38" spans="2:6" x14ac:dyDescent="0.2">
      <c r="B38" s="5">
        <v>64097</v>
      </c>
      <c r="C38" s="6">
        <v>43892</v>
      </c>
      <c r="D38" s="7" t="s">
        <v>108</v>
      </c>
      <c r="E38" s="7" t="s">
        <v>68</v>
      </c>
      <c r="F38" s="8">
        <v>13</v>
      </c>
    </row>
    <row r="39" spans="2:6" x14ac:dyDescent="0.2">
      <c r="B39" s="5">
        <v>64098</v>
      </c>
      <c r="C39" s="6">
        <v>43892</v>
      </c>
      <c r="D39" s="7" t="s">
        <v>89</v>
      </c>
      <c r="E39" s="7"/>
      <c r="F39" s="8">
        <v>8</v>
      </c>
    </row>
    <row r="40" spans="2:6" x14ac:dyDescent="0.2">
      <c r="B40" s="5">
        <v>64099</v>
      </c>
      <c r="C40" s="6">
        <v>43892</v>
      </c>
      <c r="D40" s="7" t="s">
        <v>55</v>
      </c>
      <c r="E40" s="7" t="s">
        <v>40</v>
      </c>
      <c r="F40" s="8">
        <v>17</v>
      </c>
    </row>
    <row r="41" spans="2:6" x14ac:dyDescent="0.2">
      <c r="B41" s="5">
        <v>64100</v>
      </c>
      <c r="C41" s="6">
        <v>43892</v>
      </c>
      <c r="D41" s="7" t="s">
        <v>108</v>
      </c>
      <c r="E41" s="7" t="s">
        <v>87</v>
      </c>
      <c r="F41" s="8">
        <v>14</v>
      </c>
    </row>
    <row r="42" spans="2:6" x14ac:dyDescent="0.2">
      <c r="B42" s="5">
        <v>64101</v>
      </c>
      <c r="C42" s="6">
        <v>43892</v>
      </c>
      <c r="D42" s="7" t="s">
        <v>108</v>
      </c>
      <c r="E42" s="7" t="s">
        <v>28</v>
      </c>
      <c r="F42" s="8">
        <v>14</v>
      </c>
    </row>
    <row r="43" spans="2:6" x14ac:dyDescent="0.2">
      <c r="B43" s="5">
        <v>64102</v>
      </c>
      <c r="C43" s="6">
        <v>43892</v>
      </c>
      <c r="D43" s="7" t="s">
        <v>55</v>
      </c>
      <c r="E43" s="7" t="s">
        <v>40</v>
      </c>
      <c r="F43" s="8">
        <v>17</v>
      </c>
    </row>
    <row r="44" spans="2:6" x14ac:dyDescent="0.2">
      <c r="B44" s="5">
        <v>64103</v>
      </c>
      <c r="C44" s="6">
        <v>43892</v>
      </c>
      <c r="D44" s="7" t="s">
        <v>55</v>
      </c>
      <c r="E44" s="7" t="s">
        <v>16</v>
      </c>
      <c r="F44" s="8">
        <v>17</v>
      </c>
    </row>
    <row r="45" spans="2:6" x14ac:dyDescent="0.2">
      <c r="B45" s="5">
        <v>64104</v>
      </c>
      <c r="C45" s="6">
        <v>43892</v>
      </c>
      <c r="D45" s="7" t="s">
        <v>108</v>
      </c>
      <c r="E45" s="7" t="s">
        <v>17</v>
      </c>
      <c r="F45" s="8">
        <v>20</v>
      </c>
    </row>
    <row r="46" spans="2:6" x14ac:dyDescent="0.2">
      <c r="B46" s="5">
        <v>64105</v>
      </c>
      <c r="C46" s="6">
        <v>43892</v>
      </c>
      <c r="D46" s="7" t="s">
        <v>55</v>
      </c>
      <c r="E46" s="7" t="s">
        <v>14</v>
      </c>
      <c r="F46" s="8">
        <v>21</v>
      </c>
    </row>
    <row r="47" spans="2:6" x14ac:dyDescent="0.2">
      <c r="B47" s="5">
        <v>64106</v>
      </c>
      <c r="C47" s="6">
        <v>43892</v>
      </c>
      <c r="D47" s="7" t="s">
        <v>108</v>
      </c>
      <c r="E47" s="7" t="s">
        <v>68</v>
      </c>
      <c r="F47" s="8">
        <v>13</v>
      </c>
    </row>
    <row r="48" spans="2:6" x14ac:dyDescent="0.2">
      <c r="B48" s="5">
        <v>64107</v>
      </c>
      <c r="C48" s="6">
        <v>43892</v>
      </c>
      <c r="D48" s="7" t="s">
        <v>103</v>
      </c>
      <c r="E48" s="7"/>
      <c r="F48" s="8">
        <v>20</v>
      </c>
    </row>
    <row r="49" spans="2:6" x14ac:dyDescent="0.2">
      <c r="B49" s="5">
        <v>64108</v>
      </c>
      <c r="C49" s="6">
        <v>43893</v>
      </c>
      <c r="D49" s="7" t="s">
        <v>5</v>
      </c>
      <c r="E49" s="7" t="s">
        <v>14</v>
      </c>
      <c r="F49" s="8">
        <v>21</v>
      </c>
    </row>
    <row r="50" spans="2:6" x14ac:dyDescent="0.2">
      <c r="B50" s="5">
        <v>64109</v>
      </c>
      <c r="C50" s="6">
        <v>43893</v>
      </c>
      <c r="D50" s="7" t="s">
        <v>5</v>
      </c>
      <c r="E50" s="7" t="s">
        <v>14</v>
      </c>
      <c r="F50" s="8">
        <v>21</v>
      </c>
    </row>
    <row r="51" spans="2:6" x14ac:dyDescent="0.2">
      <c r="B51" s="5">
        <v>64110</v>
      </c>
      <c r="C51" s="6">
        <v>43893</v>
      </c>
      <c r="D51" s="7" t="s">
        <v>55</v>
      </c>
      <c r="E51" s="7" t="s">
        <v>39</v>
      </c>
      <c r="F51" s="8">
        <v>14</v>
      </c>
    </row>
    <row r="52" spans="2:6" x14ac:dyDescent="0.2">
      <c r="B52" s="5">
        <v>64111</v>
      </c>
      <c r="C52" s="6">
        <v>43893</v>
      </c>
      <c r="D52" s="7" t="s">
        <v>55</v>
      </c>
      <c r="E52" s="7" t="s">
        <v>14</v>
      </c>
      <c r="F52" s="8">
        <v>21</v>
      </c>
    </row>
    <row r="53" spans="2:6" x14ac:dyDescent="0.2">
      <c r="B53" s="5">
        <v>64112</v>
      </c>
      <c r="C53" s="6">
        <v>43893</v>
      </c>
      <c r="D53" s="7" t="s">
        <v>108</v>
      </c>
      <c r="E53" s="7" t="s">
        <v>17</v>
      </c>
      <c r="F53" s="8">
        <v>20</v>
      </c>
    </row>
    <row r="54" spans="2:6" x14ac:dyDescent="0.2">
      <c r="B54" s="5">
        <v>64113</v>
      </c>
      <c r="C54" s="6">
        <v>43893</v>
      </c>
      <c r="D54" s="7" t="s">
        <v>108</v>
      </c>
      <c r="E54" s="7" t="s">
        <v>28</v>
      </c>
      <c r="F54" s="8">
        <v>14</v>
      </c>
    </row>
    <row r="55" spans="2:6" x14ac:dyDescent="0.2">
      <c r="B55" s="5">
        <v>64114</v>
      </c>
      <c r="C55" s="6">
        <v>43893</v>
      </c>
      <c r="D55" s="7" t="s">
        <v>109</v>
      </c>
      <c r="E55" s="7" t="s">
        <v>7</v>
      </c>
      <c r="F55" s="8">
        <v>21</v>
      </c>
    </row>
    <row r="56" spans="2:6" x14ac:dyDescent="0.2">
      <c r="B56" s="5">
        <v>64115</v>
      </c>
      <c r="C56" s="6">
        <v>43893</v>
      </c>
      <c r="D56" s="7" t="s">
        <v>108</v>
      </c>
      <c r="E56" s="7" t="s">
        <v>48</v>
      </c>
      <c r="F56" s="8">
        <v>17</v>
      </c>
    </row>
    <row r="57" spans="2:6" x14ac:dyDescent="0.2">
      <c r="B57" s="5">
        <v>64116</v>
      </c>
      <c r="C57" s="6">
        <v>43893</v>
      </c>
      <c r="D57" s="7" t="s">
        <v>108</v>
      </c>
      <c r="E57" s="7" t="s">
        <v>50</v>
      </c>
      <c r="F57" s="8">
        <v>20</v>
      </c>
    </row>
    <row r="58" spans="2:6" x14ac:dyDescent="0.2">
      <c r="B58" s="5">
        <v>64117</v>
      </c>
      <c r="C58" s="6">
        <v>43893</v>
      </c>
      <c r="D58" s="7" t="s">
        <v>108</v>
      </c>
      <c r="E58" s="7" t="s">
        <v>40</v>
      </c>
      <c r="F58" s="8">
        <v>17</v>
      </c>
    </row>
    <row r="59" spans="2:6" x14ac:dyDescent="0.2">
      <c r="B59" s="5">
        <v>64118</v>
      </c>
      <c r="C59" s="6">
        <v>43893</v>
      </c>
      <c r="D59" s="7" t="s">
        <v>108</v>
      </c>
      <c r="E59" s="7" t="s">
        <v>39</v>
      </c>
      <c r="F59" s="8">
        <v>14</v>
      </c>
    </row>
    <row r="60" spans="2:6" x14ac:dyDescent="0.2">
      <c r="B60" s="5">
        <v>64119</v>
      </c>
      <c r="C60" s="6">
        <v>43893</v>
      </c>
      <c r="D60" s="7" t="s">
        <v>108</v>
      </c>
      <c r="E60" s="7" t="s">
        <v>17</v>
      </c>
      <c r="F60" s="8">
        <v>20</v>
      </c>
    </row>
    <row r="61" spans="2:6" x14ac:dyDescent="0.2">
      <c r="B61" s="5">
        <v>64120</v>
      </c>
      <c r="C61" s="6">
        <v>43893</v>
      </c>
      <c r="D61" s="7" t="s">
        <v>108</v>
      </c>
      <c r="E61" s="7" t="s">
        <v>48</v>
      </c>
      <c r="F61" s="8">
        <v>17</v>
      </c>
    </row>
    <row r="62" spans="2:6" x14ac:dyDescent="0.2">
      <c r="B62" s="5">
        <v>64121</v>
      </c>
      <c r="C62" s="6">
        <v>43893</v>
      </c>
      <c r="D62" s="7" t="s">
        <v>108</v>
      </c>
      <c r="E62" s="7" t="s">
        <v>40</v>
      </c>
      <c r="F62" s="8">
        <v>17</v>
      </c>
    </row>
    <row r="63" spans="2:6" x14ac:dyDescent="0.2">
      <c r="B63" s="5">
        <v>64122</v>
      </c>
      <c r="C63" s="6">
        <v>43893</v>
      </c>
      <c r="D63" s="7" t="s">
        <v>108</v>
      </c>
      <c r="E63" s="7" t="s">
        <v>50</v>
      </c>
      <c r="F63" s="8">
        <v>20</v>
      </c>
    </row>
    <row r="64" spans="2:6" x14ac:dyDescent="0.2">
      <c r="B64" s="5">
        <v>64123</v>
      </c>
      <c r="C64" s="6">
        <v>43893</v>
      </c>
      <c r="D64" s="7" t="s">
        <v>108</v>
      </c>
      <c r="E64" s="7" t="s">
        <v>39</v>
      </c>
      <c r="F64" s="8">
        <v>14</v>
      </c>
    </row>
    <row r="65" spans="2:6" x14ac:dyDescent="0.2">
      <c r="B65" s="5">
        <v>64124</v>
      </c>
      <c r="C65" s="6">
        <v>43893</v>
      </c>
      <c r="D65" s="7" t="s">
        <v>108</v>
      </c>
      <c r="E65" s="7" t="s">
        <v>46</v>
      </c>
      <c r="F65" s="8">
        <v>17</v>
      </c>
    </row>
    <row r="66" spans="2:6" x14ac:dyDescent="0.2">
      <c r="B66" s="5">
        <v>64125</v>
      </c>
      <c r="C66" s="6">
        <v>43893</v>
      </c>
      <c r="D66" s="7" t="s">
        <v>108</v>
      </c>
      <c r="E66" s="7" t="s">
        <v>48</v>
      </c>
      <c r="F66" s="8">
        <v>17</v>
      </c>
    </row>
    <row r="67" spans="2:6" x14ac:dyDescent="0.2">
      <c r="B67" s="5">
        <v>64126</v>
      </c>
      <c r="C67" s="6">
        <v>43893</v>
      </c>
      <c r="D67" s="7" t="s">
        <v>108</v>
      </c>
      <c r="E67" s="7" t="s">
        <v>17</v>
      </c>
      <c r="F67" s="8">
        <v>20</v>
      </c>
    </row>
    <row r="68" spans="2:6" x14ac:dyDescent="0.2">
      <c r="B68" s="5">
        <v>64127</v>
      </c>
      <c r="C68" s="6">
        <v>43893</v>
      </c>
      <c r="D68" s="7" t="s">
        <v>108</v>
      </c>
      <c r="E68" s="7" t="s">
        <v>40</v>
      </c>
      <c r="F68" s="8">
        <v>17</v>
      </c>
    </row>
    <row r="69" spans="2:6" x14ac:dyDescent="0.2">
      <c r="B69" s="5">
        <v>64128</v>
      </c>
      <c r="C69" s="6">
        <v>43893</v>
      </c>
      <c r="D69" s="7" t="s">
        <v>108</v>
      </c>
      <c r="E69" s="7" t="s">
        <v>50</v>
      </c>
      <c r="F69" s="8">
        <v>20</v>
      </c>
    </row>
    <row r="70" spans="2:6" x14ac:dyDescent="0.2">
      <c r="B70" s="5">
        <v>64129</v>
      </c>
      <c r="C70" s="6">
        <v>43893</v>
      </c>
      <c r="D70" s="7" t="s">
        <v>108</v>
      </c>
      <c r="E70" s="7" t="s">
        <v>39</v>
      </c>
      <c r="F70" s="8">
        <v>14</v>
      </c>
    </row>
    <row r="71" spans="2:6" x14ac:dyDescent="0.2">
      <c r="B71" s="5">
        <v>64130</v>
      </c>
      <c r="C71" s="6">
        <v>43893</v>
      </c>
      <c r="D71" s="7" t="s">
        <v>108</v>
      </c>
      <c r="E71" s="7" t="s">
        <v>46</v>
      </c>
      <c r="F71" s="8">
        <v>17</v>
      </c>
    </row>
    <row r="72" spans="2:6" x14ac:dyDescent="0.2">
      <c r="B72" s="5">
        <v>64131</v>
      </c>
      <c r="C72" s="6">
        <v>43893</v>
      </c>
      <c r="D72" s="7" t="s">
        <v>108</v>
      </c>
      <c r="E72" s="7" t="s">
        <v>48</v>
      </c>
      <c r="F72" s="8">
        <v>17</v>
      </c>
    </row>
    <row r="73" spans="2:6" x14ac:dyDescent="0.2">
      <c r="B73" s="5">
        <v>64132</v>
      </c>
      <c r="C73" s="6">
        <v>43893</v>
      </c>
      <c r="D73" s="7" t="s">
        <v>108</v>
      </c>
      <c r="E73" s="7" t="s">
        <v>40</v>
      </c>
      <c r="F73" s="8">
        <v>17</v>
      </c>
    </row>
    <row r="74" spans="2:6" x14ac:dyDescent="0.2">
      <c r="B74" s="5">
        <v>64133</v>
      </c>
      <c r="C74" s="6">
        <v>43893</v>
      </c>
      <c r="D74" s="7" t="s">
        <v>108</v>
      </c>
      <c r="E74" s="7" t="s">
        <v>7</v>
      </c>
      <c r="F74" s="8">
        <v>21</v>
      </c>
    </row>
    <row r="75" spans="2:6" x14ac:dyDescent="0.2">
      <c r="B75" s="5">
        <v>64134</v>
      </c>
      <c r="C75" s="6">
        <v>43893</v>
      </c>
      <c r="D75" s="7" t="s">
        <v>108</v>
      </c>
      <c r="E75" s="7" t="s">
        <v>14</v>
      </c>
      <c r="F75" s="8">
        <v>21</v>
      </c>
    </row>
    <row r="76" spans="2:6" x14ac:dyDescent="0.2">
      <c r="B76" s="5">
        <v>64135</v>
      </c>
      <c r="C76" s="6">
        <v>43893</v>
      </c>
      <c r="D76" s="7" t="s">
        <v>108</v>
      </c>
      <c r="E76" s="7" t="s">
        <v>17</v>
      </c>
      <c r="F76" s="8">
        <v>20</v>
      </c>
    </row>
    <row r="77" spans="2:6" x14ac:dyDescent="0.2">
      <c r="B77" s="5">
        <v>64136</v>
      </c>
      <c r="C77" s="6">
        <v>43893</v>
      </c>
      <c r="D77" s="7" t="s">
        <v>108</v>
      </c>
      <c r="E77" s="7" t="s">
        <v>46</v>
      </c>
      <c r="F77" s="8">
        <v>17</v>
      </c>
    </row>
    <row r="78" spans="2:6" x14ac:dyDescent="0.2">
      <c r="B78" s="5">
        <v>64137</v>
      </c>
      <c r="C78" s="6">
        <v>43893</v>
      </c>
      <c r="D78" s="7" t="s">
        <v>108</v>
      </c>
      <c r="E78" s="7" t="s">
        <v>39</v>
      </c>
      <c r="F78" s="8">
        <v>14</v>
      </c>
    </row>
    <row r="79" spans="2:6" x14ac:dyDescent="0.2">
      <c r="B79" s="5">
        <v>64138</v>
      </c>
      <c r="C79" s="6">
        <v>43893</v>
      </c>
      <c r="D79" s="7" t="s">
        <v>108</v>
      </c>
      <c r="E79" s="7" t="s">
        <v>46</v>
      </c>
      <c r="F79" s="8">
        <v>17</v>
      </c>
    </row>
    <row r="80" spans="2:6" x14ac:dyDescent="0.2">
      <c r="B80" s="5">
        <v>64139</v>
      </c>
      <c r="C80" s="6">
        <v>43893</v>
      </c>
      <c r="D80" s="7" t="s">
        <v>103</v>
      </c>
      <c r="E80" s="7"/>
      <c r="F80" s="8">
        <v>20</v>
      </c>
    </row>
    <row r="81" spans="2:6" x14ac:dyDescent="0.2">
      <c r="B81" s="5">
        <v>64140</v>
      </c>
      <c r="C81" s="6">
        <v>43893</v>
      </c>
      <c r="D81" s="7" t="s">
        <v>108</v>
      </c>
      <c r="E81" s="7" t="s">
        <v>48</v>
      </c>
      <c r="F81" s="8">
        <v>17</v>
      </c>
    </row>
    <row r="82" spans="2:6" x14ac:dyDescent="0.2">
      <c r="B82" s="5">
        <v>64141</v>
      </c>
      <c r="C82" s="6">
        <v>43893</v>
      </c>
      <c r="D82" s="7" t="s">
        <v>108</v>
      </c>
      <c r="E82" s="7" t="s">
        <v>11</v>
      </c>
      <c r="F82" s="8">
        <v>17</v>
      </c>
    </row>
    <row r="83" spans="2:6" x14ac:dyDescent="0.2">
      <c r="B83" s="5">
        <v>64142</v>
      </c>
      <c r="C83" s="6">
        <v>43893</v>
      </c>
      <c r="D83" s="7" t="s">
        <v>108</v>
      </c>
      <c r="E83" s="7" t="s">
        <v>14</v>
      </c>
      <c r="F83" s="8">
        <v>21</v>
      </c>
    </row>
    <row r="84" spans="2:6" x14ac:dyDescent="0.2">
      <c r="B84" s="5">
        <v>64143</v>
      </c>
      <c r="C84" s="6">
        <v>43893</v>
      </c>
      <c r="D84" s="7" t="s">
        <v>108</v>
      </c>
      <c r="E84" s="7" t="s">
        <v>17</v>
      </c>
      <c r="F84" s="8">
        <v>20</v>
      </c>
    </row>
    <row r="85" spans="2:6" x14ac:dyDescent="0.2">
      <c r="B85" s="5">
        <v>64144</v>
      </c>
      <c r="C85" s="6">
        <v>43893</v>
      </c>
      <c r="D85" s="7" t="s">
        <v>108</v>
      </c>
      <c r="E85" s="7" t="s">
        <v>7</v>
      </c>
      <c r="F85" s="8">
        <v>21</v>
      </c>
    </row>
    <row r="86" spans="2:6" x14ac:dyDescent="0.2">
      <c r="B86" s="5">
        <v>64145</v>
      </c>
      <c r="C86" s="6">
        <v>43893</v>
      </c>
      <c r="D86" s="7" t="s">
        <v>108</v>
      </c>
      <c r="E86" s="7" t="s">
        <v>48</v>
      </c>
      <c r="F86" s="8">
        <v>17</v>
      </c>
    </row>
    <row r="87" spans="2:6" x14ac:dyDescent="0.2">
      <c r="B87" s="5">
        <v>64146</v>
      </c>
      <c r="C87" s="6">
        <v>43893</v>
      </c>
      <c r="D87" s="7" t="s">
        <v>108</v>
      </c>
      <c r="E87" s="7" t="s">
        <v>39</v>
      </c>
      <c r="F87" s="8">
        <v>14</v>
      </c>
    </row>
    <row r="88" spans="2:6" x14ac:dyDescent="0.2">
      <c r="B88" s="5">
        <v>64147</v>
      </c>
      <c r="C88" s="6">
        <v>43893</v>
      </c>
      <c r="D88" s="7" t="s">
        <v>108</v>
      </c>
      <c r="E88" s="7" t="s">
        <v>40</v>
      </c>
      <c r="F88" s="8">
        <v>17</v>
      </c>
    </row>
    <row r="89" spans="2:6" x14ac:dyDescent="0.2">
      <c r="B89" s="5">
        <v>64148</v>
      </c>
      <c r="C89" s="6">
        <v>43893</v>
      </c>
      <c r="D89" s="7" t="s">
        <v>108</v>
      </c>
      <c r="E89" s="7" t="s">
        <v>46</v>
      </c>
      <c r="F89" s="8">
        <v>17</v>
      </c>
    </row>
    <row r="90" spans="2:6" x14ac:dyDescent="0.2">
      <c r="B90" s="5">
        <v>64149</v>
      </c>
      <c r="C90" s="6">
        <v>43893</v>
      </c>
      <c r="D90" s="7" t="s">
        <v>108</v>
      </c>
      <c r="E90" s="7" t="s">
        <v>11</v>
      </c>
      <c r="F90" s="8">
        <v>17</v>
      </c>
    </row>
    <row r="91" spans="2:6" x14ac:dyDescent="0.2">
      <c r="B91" s="5">
        <v>64150</v>
      </c>
      <c r="C91" s="6">
        <v>43893</v>
      </c>
      <c r="D91" s="7" t="s">
        <v>103</v>
      </c>
      <c r="E91" s="7"/>
      <c r="F91" s="8">
        <v>17</v>
      </c>
    </row>
    <row r="92" spans="2:6" x14ac:dyDescent="0.2">
      <c r="B92" s="5">
        <v>64151</v>
      </c>
      <c r="C92" s="6">
        <v>43893</v>
      </c>
      <c r="D92" s="7" t="s">
        <v>108</v>
      </c>
      <c r="E92" s="7" t="s">
        <v>28</v>
      </c>
      <c r="F92" s="8">
        <v>14</v>
      </c>
    </row>
    <row r="93" spans="2:6" x14ac:dyDescent="0.2">
      <c r="B93" s="5">
        <v>64152</v>
      </c>
      <c r="C93" s="6">
        <v>43893</v>
      </c>
      <c r="D93" s="7" t="s">
        <v>108</v>
      </c>
      <c r="E93" s="7" t="s">
        <v>14</v>
      </c>
      <c r="F93" s="8">
        <v>21</v>
      </c>
    </row>
    <row r="94" spans="2:6" x14ac:dyDescent="0.2">
      <c r="B94" s="5">
        <v>64153</v>
      </c>
      <c r="C94" s="6">
        <v>43893</v>
      </c>
      <c r="D94" s="7" t="s">
        <v>103</v>
      </c>
      <c r="E94" s="7"/>
      <c r="F94" s="8">
        <v>17</v>
      </c>
    </row>
    <row r="95" spans="2:6" x14ac:dyDescent="0.2">
      <c r="B95" s="5">
        <v>64154</v>
      </c>
      <c r="C95" s="6">
        <v>43893</v>
      </c>
      <c r="D95" s="7" t="s">
        <v>108</v>
      </c>
      <c r="E95" s="7" t="s">
        <v>17</v>
      </c>
      <c r="F95" s="8">
        <v>20</v>
      </c>
    </row>
    <row r="96" spans="2:6" x14ac:dyDescent="0.2">
      <c r="B96" s="5">
        <v>64155</v>
      </c>
      <c r="C96" s="6">
        <v>43893</v>
      </c>
      <c r="D96" s="7" t="s">
        <v>108</v>
      </c>
      <c r="E96" s="7" t="s">
        <v>87</v>
      </c>
      <c r="F96" s="8">
        <v>14</v>
      </c>
    </row>
    <row r="97" spans="2:6" x14ac:dyDescent="0.2">
      <c r="B97" s="5">
        <v>64156</v>
      </c>
      <c r="C97" s="6">
        <v>43893</v>
      </c>
      <c r="D97" s="7" t="s">
        <v>108</v>
      </c>
      <c r="E97" s="7" t="s">
        <v>48</v>
      </c>
      <c r="F97" s="8">
        <v>17</v>
      </c>
    </row>
    <row r="98" spans="2:6" x14ac:dyDescent="0.2">
      <c r="B98" s="5">
        <v>64157</v>
      </c>
      <c r="C98" s="6">
        <v>43893</v>
      </c>
      <c r="D98" s="7" t="s">
        <v>110</v>
      </c>
      <c r="E98" s="7"/>
      <c r="F98" s="8">
        <v>6</v>
      </c>
    </row>
    <row r="99" spans="2:6" x14ac:dyDescent="0.2">
      <c r="B99" s="5">
        <v>64158</v>
      </c>
      <c r="C99" s="6">
        <v>43894</v>
      </c>
      <c r="D99" s="7" t="s">
        <v>5</v>
      </c>
      <c r="E99" s="7" t="s">
        <v>14</v>
      </c>
      <c r="F99" s="8">
        <v>21</v>
      </c>
    </row>
    <row r="100" spans="2:6" x14ac:dyDescent="0.2">
      <c r="B100" s="5">
        <v>64159</v>
      </c>
      <c r="C100" s="6">
        <v>43894</v>
      </c>
      <c r="D100" s="7" t="s">
        <v>9</v>
      </c>
      <c r="E100" s="7" t="s">
        <v>14</v>
      </c>
      <c r="F100" s="8">
        <v>21</v>
      </c>
    </row>
    <row r="101" spans="2:6" x14ac:dyDescent="0.2">
      <c r="B101" s="5">
        <v>64160</v>
      </c>
      <c r="C101" s="6">
        <v>43894</v>
      </c>
      <c r="D101" s="7" t="s">
        <v>9</v>
      </c>
      <c r="E101" s="7" t="s">
        <v>7</v>
      </c>
      <c r="F101" s="8">
        <v>21</v>
      </c>
    </row>
    <row r="102" spans="2:6" x14ac:dyDescent="0.2">
      <c r="B102" s="5">
        <v>64161</v>
      </c>
      <c r="C102" s="6">
        <v>43894</v>
      </c>
      <c r="D102" s="7" t="s">
        <v>9</v>
      </c>
      <c r="E102" s="7" t="s">
        <v>7</v>
      </c>
      <c r="F102" s="8">
        <v>21</v>
      </c>
    </row>
    <row r="103" spans="2:6" x14ac:dyDescent="0.2">
      <c r="B103" s="5">
        <v>64162</v>
      </c>
      <c r="C103" s="6">
        <v>43894</v>
      </c>
      <c r="D103" s="7" t="s">
        <v>64</v>
      </c>
      <c r="E103" s="7" t="s">
        <v>68</v>
      </c>
      <c r="F103" s="8">
        <v>13</v>
      </c>
    </row>
    <row r="104" spans="2:6" x14ac:dyDescent="0.2">
      <c r="B104" s="5">
        <v>64163</v>
      </c>
      <c r="C104" s="6">
        <v>43894</v>
      </c>
      <c r="D104" s="7" t="s">
        <v>108</v>
      </c>
      <c r="E104" s="7" t="s">
        <v>39</v>
      </c>
      <c r="F104" s="8">
        <v>14</v>
      </c>
    </row>
    <row r="105" spans="2:6" x14ac:dyDescent="0.2">
      <c r="B105" s="5">
        <v>64164</v>
      </c>
      <c r="C105" s="6">
        <v>43894</v>
      </c>
      <c r="D105" s="7" t="s">
        <v>64</v>
      </c>
      <c r="E105" s="7" t="s">
        <v>28</v>
      </c>
      <c r="F105" s="8">
        <v>14</v>
      </c>
    </row>
    <row r="106" spans="2:6" x14ac:dyDescent="0.2">
      <c r="B106" s="5">
        <v>64165</v>
      </c>
      <c r="C106" s="6">
        <v>43894</v>
      </c>
      <c r="D106" s="7" t="s">
        <v>103</v>
      </c>
      <c r="E106" s="7" t="s">
        <v>7</v>
      </c>
      <c r="F106" s="8">
        <v>21</v>
      </c>
    </row>
    <row r="107" spans="2:6" x14ac:dyDescent="0.2">
      <c r="B107" s="5">
        <v>64166</v>
      </c>
      <c r="C107" s="6">
        <v>43894</v>
      </c>
      <c r="D107" s="7" t="s">
        <v>59</v>
      </c>
      <c r="E107" s="7" t="s">
        <v>11</v>
      </c>
      <c r="F107" s="8">
        <v>17</v>
      </c>
    </row>
    <row r="108" spans="2:6" x14ac:dyDescent="0.2">
      <c r="B108" s="5">
        <v>64167</v>
      </c>
      <c r="C108" s="6">
        <v>43894</v>
      </c>
      <c r="D108" s="7" t="s">
        <v>59</v>
      </c>
      <c r="E108" s="7" t="s">
        <v>40</v>
      </c>
      <c r="F108" s="8">
        <v>17</v>
      </c>
    </row>
    <row r="109" spans="2:6" x14ac:dyDescent="0.2">
      <c r="B109" s="5">
        <v>64168</v>
      </c>
      <c r="C109" s="6">
        <v>43894</v>
      </c>
      <c r="D109" s="7" t="s">
        <v>54</v>
      </c>
      <c r="E109" s="7"/>
      <c r="F109" s="8">
        <v>17.5</v>
      </c>
    </row>
    <row r="110" spans="2:6" x14ac:dyDescent="0.2">
      <c r="B110" s="5">
        <v>64169</v>
      </c>
      <c r="C110" s="6" t="s">
        <v>22</v>
      </c>
      <c r="D110" s="7"/>
      <c r="E110" s="7"/>
      <c r="F110" s="8"/>
    </row>
    <row r="111" spans="2:6" x14ac:dyDescent="0.2">
      <c r="B111" s="5">
        <v>64170</v>
      </c>
      <c r="C111" s="6">
        <v>43894</v>
      </c>
      <c r="D111" s="7" t="s">
        <v>108</v>
      </c>
      <c r="E111" s="7" t="s">
        <v>46</v>
      </c>
      <c r="F111" s="8">
        <v>17</v>
      </c>
    </row>
    <row r="112" spans="2:6" x14ac:dyDescent="0.2">
      <c r="B112" s="5">
        <v>64171</v>
      </c>
      <c r="C112" s="6">
        <v>43894</v>
      </c>
      <c r="D112" s="7" t="s">
        <v>59</v>
      </c>
      <c r="E112" s="7" t="s">
        <v>50</v>
      </c>
      <c r="F112" s="8">
        <v>20</v>
      </c>
    </row>
    <row r="113" spans="2:6" x14ac:dyDescent="0.2">
      <c r="B113" s="5">
        <v>64172</v>
      </c>
      <c r="C113" s="6">
        <v>43894</v>
      </c>
      <c r="D113" s="7" t="s">
        <v>54</v>
      </c>
      <c r="E113" s="7"/>
      <c r="F113" s="8">
        <v>17.5</v>
      </c>
    </row>
    <row r="114" spans="2:6" x14ac:dyDescent="0.2">
      <c r="B114" s="5">
        <v>64173</v>
      </c>
      <c r="C114" s="6">
        <v>43894</v>
      </c>
      <c r="D114" s="7" t="s">
        <v>64</v>
      </c>
      <c r="E114" s="7" t="s">
        <v>87</v>
      </c>
      <c r="F114" s="8">
        <v>14</v>
      </c>
    </row>
    <row r="115" spans="2:6" x14ac:dyDescent="0.2">
      <c r="B115" s="5">
        <v>64174</v>
      </c>
      <c r="C115" s="6">
        <v>43894</v>
      </c>
      <c r="D115" s="7" t="s">
        <v>103</v>
      </c>
      <c r="E115" s="7"/>
      <c r="F115" s="8">
        <v>17</v>
      </c>
    </row>
    <row r="116" spans="2:6" x14ac:dyDescent="0.2">
      <c r="B116" s="5">
        <v>64175</v>
      </c>
      <c r="C116" s="6">
        <v>43894</v>
      </c>
      <c r="D116" s="7" t="s">
        <v>108</v>
      </c>
      <c r="E116" s="7" t="s">
        <v>83</v>
      </c>
      <c r="F116" s="8">
        <v>14</v>
      </c>
    </row>
    <row r="117" spans="2:6" x14ac:dyDescent="0.2">
      <c r="B117" s="5">
        <v>64176</v>
      </c>
      <c r="C117" s="6">
        <v>43894</v>
      </c>
      <c r="D117" s="7" t="s">
        <v>64</v>
      </c>
      <c r="E117" s="7" t="s">
        <v>98</v>
      </c>
      <c r="F117" s="8">
        <v>15</v>
      </c>
    </row>
    <row r="118" spans="2:6" x14ac:dyDescent="0.2">
      <c r="B118" s="5">
        <v>64177</v>
      </c>
      <c r="C118" s="6">
        <v>43894</v>
      </c>
      <c r="D118" s="7" t="s">
        <v>103</v>
      </c>
      <c r="E118" s="7"/>
      <c r="F118" s="8">
        <v>20</v>
      </c>
    </row>
    <row r="119" spans="2:6" x14ac:dyDescent="0.2">
      <c r="B119" s="5">
        <v>64178</v>
      </c>
      <c r="C119" s="6" t="s">
        <v>22</v>
      </c>
      <c r="D119" s="7"/>
      <c r="E119" s="7"/>
      <c r="F119" s="8"/>
    </row>
    <row r="120" spans="2:6" x14ac:dyDescent="0.2">
      <c r="B120" s="5">
        <v>64179</v>
      </c>
      <c r="C120" s="6">
        <v>43894</v>
      </c>
      <c r="D120" s="7" t="s">
        <v>108</v>
      </c>
      <c r="E120" s="7" t="s">
        <v>46</v>
      </c>
      <c r="F120" s="8">
        <v>17</v>
      </c>
    </row>
    <row r="121" spans="2:6" x14ac:dyDescent="0.2">
      <c r="B121" s="5">
        <v>64180</v>
      </c>
      <c r="C121" s="6">
        <v>43894</v>
      </c>
      <c r="D121" s="7" t="s">
        <v>108</v>
      </c>
      <c r="E121" s="7" t="s">
        <v>11</v>
      </c>
      <c r="F121" s="8">
        <v>17</v>
      </c>
    </row>
    <row r="122" spans="2:6" x14ac:dyDescent="0.2">
      <c r="B122" s="5">
        <v>64181</v>
      </c>
      <c r="C122" s="6">
        <v>43894</v>
      </c>
      <c r="D122" s="7" t="s">
        <v>108</v>
      </c>
      <c r="E122" s="7" t="s">
        <v>39</v>
      </c>
      <c r="F122" s="8">
        <v>14</v>
      </c>
    </row>
    <row r="123" spans="2:6" x14ac:dyDescent="0.2">
      <c r="B123" s="5">
        <v>64182</v>
      </c>
      <c r="C123" s="6">
        <v>43894</v>
      </c>
      <c r="D123" s="7" t="s">
        <v>64</v>
      </c>
      <c r="E123" s="7" t="s">
        <v>28</v>
      </c>
      <c r="F123" s="8">
        <v>14</v>
      </c>
    </row>
    <row r="124" spans="2:6" x14ac:dyDescent="0.2">
      <c r="B124" s="5">
        <v>64183</v>
      </c>
      <c r="C124" s="6">
        <v>43894</v>
      </c>
      <c r="D124" s="7" t="s">
        <v>64</v>
      </c>
      <c r="E124" s="7" t="s">
        <v>68</v>
      </c>
      <c r="F124" s="8">
        <v>13</v>
      </c>
    </row>
    <row r="125" spans="2:6" x14ac:dyDescent="0.2">
      <c r="B125" s="5">
        <v>64184</v>
      </c>
      <c r="C125" s="6">
        <v>43894</v>
      </c>
      <c r="D125" s="7" t="s">
        <v>55</v>
      </c>
      <c r="E125" s="7" t="s">
        <v>50</v>
      </c>
      <c r="F125" s="8">
        <v>20</v>
      </c>
    </row>
    <row r="126" spans="2:6" x14ac:dyDescent="0.2">
      <c r="B126" s="5">
        <v>64185</v>
      </c>
      <c r="C126" s="6">
        <v>43894</v>
      </c>
      <c r="D126" s="7" t="s">
        <v>89</v>
      </c>
      <c r="E126" s="7"/>
      <c r="F126" s="8">
        <v>8</v>
      </c>
    </row>
    <row r="127" spans="2:6" x14ac:dyDescent="0.2">
      <c r="B127" s="5">
        <v>64186</v>
      </c>
      <c r="C127" s="6">
        <v>43894</v>
      </c>
      <c r="D127" s="7" t="s">
        <v>108</v>
      </c>
      <c r="E127" s="7" t="s">
        <v>87</v>
      </c>
      <c r="F127" s="8">
        <v>14</v>
      </c>
    </row>
    <row r="128" spans="2:6" x14ac:dyDescent="0.2">
      <c r="B128" s="5">
        <v>64187</v>
      </c>
      <c r="C128" s="6">
        <v>43894</v>
      </c>
      <c r="D128" s="7" t="s">
        <v>108</v>
      </c>
      <c r="E128" s="7" t="s">
        <v>83</v>
      </c>
      <c r="F128" s="8">
        <v>14</v>
      </c>
    </row>
    <row r="129" spans="2:6" x14ac:dyDescent="0.2">
      <c r="B129" s="5">
        <v>64188</v>
      </c>
      <c r="C129" s="6">
        <v>43894</v>
      </c>
      <c r="D129" s="7" t="s">
        <v>55</v>
      </c>
      <c r="E129" s="7" t="s">
        <v>11</v>
      </c>
      <c r="F129" s="8">
        <v>17</v>
      </c>
    </row>
    <row r="130" spans="2:6" x14ac:dyDescent="0.2">
      <c r="B130" s="5">
        <v>64189</v>
      </c>
      <c r="C130" s="6">
        <v>43894</v>
      </c>
      <c r="D130" s="7" t="s">
        <v>55</v>
      </c>
      <c r="E130" s="7" t="s">
        <v>50</v>
      </c>
      <c r="F130" s="8">
        <v>20</v>
      </c>
    </row>
    <row r="131" spans="2:6" x14ac:dyDescent="0.2">
      <c r="B131" s="5">
        <v>64190</v>
      </c>
      <c r="C131" s="6">
        <v>43894</v>
      </c>
      <c r="D131" s="7" t="s">
        <v>108</v>
      </c>
      <c r="E131" s="7" t="s">
        <v>83</v>
      </c>
      <c r="F131" s="8">
        <v>14</v>
      </c>
    </row>
    <row r="132" spans="2:6" x14ac:dyDescent="0.2">
      <c r="B132" s="5">
        <v>64191</v>
      </c>
      <c r="C132" s="6">
        <v>43894</v>
      </c>
      <c r="D132" s="7" t="s">
        <v>55</v>
      </c>
      <c r="E132" s="7" t="s">
        <v>18</v>
      </c>
      <c r="F132" s="8">
        <v>20</v>
      </c>
    </row>
    <row r="133" spans="2:6" x14ac:dyDescent="0.2">
      <c r="B133" s="5">
        <v>64192</v>
      </c>
      <c r="C133" s="6">
        <v>43894</v>
      </c>
      <c r="D133" s="7" t="s">
        <v>108</v>
      </c>
      <c r="E133" s="7" t="s">
        <v>98</v>
      </c>
      <c r="F133" s="8">
        <v>15</v>
      </c>
    </row>
    <row r="134" spans="2:6" x14ac:dyDescent="0.2">
      <c r="B134" s="5">
        <v>64193</v>
      </c>
      <c r="C134" s="6">
        <v>43894</v>
      </c>
      <c r="D134" s="7" t="s">
        <v>55</v>
      </c>
      <c r="E134" s="7" t="s">
        <v>39</v>
      </c>
      <c r="F134" s="8">
        <v>14</v>
      </c>
    </row>
    <row r="135" spans="2:6" x14ac:dyDescent="0.2">
      <c r="B135" s="5">
        <v>64194</v>
      </c>
      <c r="C135" s="6">
        <v>43894</v>
      </c>
      <c r="D135" s="7" t="s">
        <v>108</v>
      </c>
      <c r="E135" s="7" t="s">
        <v>46</v>
      </c>
      <c r="F135" s="8">
        <v>17</v>
      </c>
    </row>
    <row r="136" spans="2:6" x14ac:dyDescent="0.2">
      <c r="B136" s="5">
        <v>64195</v>
      </c>
      <c r="C136" s="6">
        <v>43894</v>
      </c>
      <c r="D136" s="7" t="s">
        <v>64</v>
      </c>
      <c r="E136" s="7" t="s">
        <v>28</v>
      </c>
      <c r="F136" s="8">
        <v>14</v>
      </c>
    </row>
    <row r="137" spans="2:6" x14ac:dyDescent="0.2">
      <c r="B137" s="5">
        <v>64196</v>
      </c>
      <c r="C137" s="6">
        <v>43894</v>
      </c>
      <c r="D137" s="7" t="s">
        <v>64</v>
      </c>
      <c r="E137" s="7" t="s">
        <v>98</v>
      </c>
      <c r="F137" s="8">
        <v>15</v>
      </c>
    </row>
    <row r="138" spans="2:6" x14ac:dyDescent="0.2">
      <c r="B138" s="5">
        <v>64197</v>
      </c>
      <c r="C138" s="6">
        <v>43894</v>
      </c>
      <c r="D138" s="7" t="s">
        <v>108</v>
      </c>
      <c r="E138" s="7" t="s">
        <v>87</v>
      </c>
      <c r="F138" s="8">
        <v>14</v>
      </c>
    </row>
    <row r="139" spans="2:6" x14ac:dyDescent="0.2">
      <c r="B139" s="5">
        <v>64198</v>
      </c>
      <c r="C139" s="6">
        <v>43894</v>
      </c>
      <c r="D139" s="7" t="s">
        <v>108</v>
      </c>
      <c r="E139" s="7" t="s">
        <v>68</v>
      </c>
      <c r="F139" s="8">
        <v>13</v>
      </c>
    </row>
    <row r="140" spans="2:6" x14ac:dyDescent="0.2">
      <c r="B140" s="5">
        <v>64199</v>
      </c>
      <c r="C140" s="6">
        <v>43894</v>
      </c>
      <c r="D140" s="7" t="s">
        <v>55</v>
      </c>
      <c r="E140" s="7" t="s">
        <v>50</v>
      </c>
      <c r="F140" s="8">
        <v>20</v>
      </c>
    </row>
    <row r="141" spans="2:6" x14ac:dyDescent="0.2">
      <c r="B141" s="5">
        <v>64200</v>
      </c>
      <c r="C141" s="6">
        <v>43894</v>
      </c>
      <c r="D141" s="7" t="s">
        <v>55</v>
      </c>
      <c r="E141" s="7" t="s">
        <v>11</v>
      </c>
      <c r="F141" s="8">
        <v>17</v>
      </c>
    </row>
    <row r="142" spans="2:6" x14ac:dyDescent="0.2">
      <c r="B142" s="5">
        <v>64201</v>
      </c>
      <c r="C142" s="6">
        <v>43894</v>
      </c>
      <c r="D142" s="7" t="s">
        <v>55</v>
      </c>
      <c r="E142" s="7" t="s">
        <v>18</v>
      </c>
      <c r="F142" s="8">
        <v>20</v>
      </c>
    </row>
    <row r="143" spans="2:6" x14ac:dyDescent="0.2">
      <c r="B143" s="5">
        <v>64202</v>
      </c>
      <c r="C143" s="6">
        <v>43894</v>
      </c>
      <c r="D143" s="7" t="s">
        <v>55</v>
      </c>
      <c r="E143" s="7" t="s">
        <v>39</v>
      </c>
      <c r="F143" s="8">
        <v>14</v>
      </c>
    </row>
    <row r="144" spans="2:6" x14ac:dyDescent="0.2">
      <c r="B144" s="5">
        <v>64203</v>
      </c>
      <c r="C144" s="6">
        <v>43894</v>
      </c>
      <c r="D144" s="7" t="s">
        <v>89</v>
      </c>
      <c r="E144" s="7"/>
      <c r="F144" s="8">
        <v>8</v>
      </c>
    </row>
    <row r="145" spans="2:6" x14ac:dyDescent="0.2">
      <c r="B145" s="5">
        <v>64204</v>
      </c>
      <c r="C145" s="6">
        <v>43894</v>
      </c>
      <c r="D145" s="7" t="s">
        <v>55</v>
      </c>
      <c r="E145" s="7" t="s">
        <v>11</v>
      </c>
      <c r="F145" s="8">
        <v>17</v>
      </c>
    </row>
    <row r="146" spans="2:6" x14ac:dyDescent="0.2">
      <c r="B146" s="5">
        <v>64205</v>
      </c>
      <c r="C146" s="6">
        <v>43894</v>
      </c>
      <c r="D146" s="7" t="s">
        <v>108</v>
      </c>
      <c r="E146" s="7" t="s">
        <v>87</v>
      </c>
      <c r="F146" s="8">
        <v>14</v>
      </c>
    </row>
    <row r="147" spans="2:6" x14ac:dyDescent="0.2">
      <c r="B147" s="5">
        <v>64206</v>
      </c>
      <c r="C147" s="6">
        <v>43894</v>
      </c>
      <c r="D147" s="7" t="s">
        <v>108</v>
      </c>
      <c r="E147" s="7" t="s">
        <v>68</v>
      </c>
      <c r="F147" s="8">
        <v>13</v>
      </c>
    </row>
    <row r="148" spans="2:6" x14ac:dyDescent="0.2">
      <c r="B148" s="5">
        <v>64207</v>
      </c>
      <c r="C148" s="6">
        <v>43894</v>
      </c>
      <c r="D148" s="7" t="s">
        <v>108</v>
      </c>
      <c r="E148" s="7" t="s">
        <v>83</v>
      </c>
      <c r="F148" s="8">
        <v>14</v>
      </c>
    </row>
    <row r="149" spans="2:6" x14ac:dyDescent="0.2">
      <c r="B149" s="5">
        <v>64208</v>
      </c>
      <c r="C149" s="6">
        <v>43894</v>
      </c>
      <c r="D149" s="7" t="s">
        <v>108</v>
      </c>
      <c r="E149" s="7" t="s">
        <v>46</v>
      </c>
      <c r="F149" s="8">
        <v>17</v>
      </c>
    </row>
    <row r="150" spans="2:6" x14ac:dyDescent="0.2">
      <c r="B150" s="5">
        <v>64209</v>
      </c>
      <c r="C150" s="6">
        <v>43894</v>
      </c>
      <c r="D150" s="7" t="s">
        <v>103</v>
      </c>
      <c r="E150" s="7" t="s">
        <v>14</v>
      </c>
      <c r="F150" s="8">
        <v>21</v>
      </c>
    </row>
    <row r="151" spans="2:6" x14ac:dyDescent="0.2">
      <c r="B151" s="5">
        <v>64210</v>
      </c>
      <c r="C151" s="6">
        <v>43894</v>
      </c>
      <c r="D151" s="7" t="s">
        <v>103</v>
      </c>
      <c r="E151" s="7" t="s">
        <v>7</v>
      </c>
      <c r="F151" s="8">
        <v>21</v>
      </c>
    </row>
    <row r="152" spans="2:6" x14ac:dyDescent="0.2">
      <c r="B152" s="5">
        <v>64211</v>
      </c>
      <c r="C152" s="6">
        <v>43895</v>
      </c>
      <c r="D152" s="7" t="s">
        <v>103</v>
      </c>
      <c r="E152" s="7"/>
      <c r="F152" s="8">
        <v>20</v>
      </c>
    </row>
    <row r="153" spans="2:6" x14ac:dyDescent="0.2">
      <c r="B153" s="5">
        <v>64212</v>
      </c>
      <c r="C153" s="6">
        <v>43895</v>
      </c>
      <c r="D153" s="7" t="s">
        <v>9</v>
      </c>
      <c r="E153" s="7" t="s">
        <v>14</v>
      </c>
      <c r="F153" s="8">
        <v>21</v>
      </c>
    </row>
    <row r="154" spans="2:6" x14ac:dyDescent="0.2">
      <c r="B154" s="5">
        <v>64213</v>
      </c>
      <c r="C154" s="6">
        <v>43894</v>
      </c>
      <c r="D154" s="7" t="s">
        <v>5</v>
      </c>
      <c r="E154" s="7" t="s">
        <v>7</v>
      </c>
      <c r="F154" s="8">
        <v>21</v>
      </c>
    </row>
    <row r="155" spans="2:6" x14ac:dyDescent="0.2">
      <c r="B155" s="5">
        <v>64214</v>
      </c>
      <c r="C155" s="6">
        <v>43895</v>
      </c>
      <c r="D155" s="7" t="s">
        <v>108</v>
      </c>
      <c r="E155" s="7" t="s">
        <v>28</v>
      </c>
      <c r="F155" s="8">
        <v>14</v>
      </c>
    </row>
    <row r="156" spans="2:6" x14ac:dyDescent="0.2">
      <c r="B156" s="5">
        <v>64215</v>
      </c>
      <c r="C156" s="6">
        <v>43895</v>
      </c>
      <c r="D156" s="7" t="s">
        <v>55</v>
      </c>
      <c r="E156" s="7" t="s">
        <v>50</v>
      </c>
      <c r="F156" s="8">
        <v>20</v>
      </c>
    </row>
    <row r="157" spans="2:6" x14ac:dyDescent="0.2">
      <c r="B157" s="5">
        <v>64216</v>
      </c>
      <c r="C157" s="6">
        <v>43895</v>
      </c>
      <c r="D157" s="7" t="s">
        <v>55</v>
      </c>
      <c r="E157" s="7" t="s">
        <v>39</v>
      </c>
      <c r="F157" s="8">
        <v>14</v>
      </c>
    </row>
    <row r="158" spans="2:6" x14ac:dyDescent="0.2">
      <c r="B158" s="5">
        <v>64217</v>
      </c>
      <c r="C158" s="6">
        <v>43895</v>
      </c>
      <c r="D158" s="7" t="s">
        <v>55</v>
      </c>
      <c r="E158" s="7" t="s">
        <v>18</v>
      </c>
      <c r="F158" s="8">
        <v>20</v>
      </c>
    </row>
    <row r="159" spans="2:6" x14ac:dyDescent="0.2">
      <c r="B159" s="5">
        <v>64218</v>
      </c>
      <c r="C159" s="6">
        <v>43895</v>
      </c>
      <c r="D159" s="7" t="s">
        <v>108</v>
      </c>
      <c r="E159" s="7" t="s">
        <v>46</v>
      </c>
      <c r="F159" s="8">
        <v>17</v>
      </c>
    </row>
    <row r="160" spans="2:6" x14ac:dyDescent="0.2">
      <c r="B160" s="5">
        <v>64219</v>
      </c>
      <c r="C160" s="6">
        <v>43895</v>
      </c>
      <c r="D160" s="7" t="s">
        <v>108</v>
      </c>
      <c r="E160" s="7" t="s">
        <v>98</v>
      </c>
      <c r="F160" s="8">
        <v>15</v>
      </c>
    </row>
    <row r="161" spans="2:6" x14ac:dyDescent="0.2">
      <c r="B161" s="5">
        <v>64220</v>
      </c>
      <c r="C161" s="6">
        <v>43895</v>
      </c>
      <c r="D161" s="7" t="s">
        <v>108</v>
      </c>
      <c r="E161" s="7" t="s">
        <v>87</v>
      </c>
      <c r="F161" s="8">
        <v>14</v>
      </c>
    </row>
    <row r="162" spans="2:6" x14ac:dyDescent="0.2">
      <c r="B162" s="5">
        <v>64221</v>
      </c>
      <c r="C162" s="6">
        <v>43895</v>
      </c>
      <c r="D162" s="7" t="s">
        <v>108</v>
      </c>
      <c r="E162" s="7" t="s">
        <v>83</v>
      </c>
      <c r="F162" s="8">
        <v>14</v>
      </c>
    </row>
    <row r="163" spans="2:6" x14ac:dyDescent="0.2">
      <c r="B163" s="5">
        <v>64222</v>
      </c>
      <c r="C163" s="6">
        <v>43895</v>
      </c>
      <c r="D163" s="7" t="s">
        <v>108</v>
      </c>
      <c r="E163" s="7" t="s">
        <v>68</v>
      </c>
      <c r="F163" s="8">
        <v>13</v>
      </c>
    </row>
    <row r="164" spans="2:6" x14ac:dyDescent="0.2">
      <c r="B164" s="5">
        <v>64223</v>
      </c>
      <c r="C164" s="6">
        <v>43895</v>
      </c>
      <c r="D164" s="7" t="s">
        <v>108</v>
      </c>
      <c r="E164" s="7" t="s">
        <v>28</v>
      </c>
      <c r="F164" s="8">
        <v>14</v>
      </c>
    </row>
    <row r="165" spans="2:6" x14ac:dyDescent="0.2">
      <c r="B165" s="5">
        <v>64224</v>
      </c>
      <c r="C165" s="6">
        <v>43895</v>
      </c>
      <c r="D165" s="7" t="s">
        <v>55</v>
      </c>
      <c r="E165" s="7" t="s">
        <v>50</v>
      </c>
      <c r="F165" s="8">
        <v>20</v>
      </c>
    </row>
    <row r="166" spans="2:6" x14ac:dyDescent="0.2">
      <c r="B166" s="5">
        <v>64225</v>
      </c>
      <c r="C166" s="6">
        <v>43895</v>
      </c>
      <c r="D166" s="7" t="s">
        <v>55</v>
      </c>
      <c r="E166" s="7" t="s">
        <v>39</v>
      </c>
      <c r="F166" s="8">
        <v>14</v>
      </c>
    </row>
    <row r="167" spans="2:6" x14ac:dyDescent="0.2">
      <c r="B167" s="5">
        <v>64226</v>
      </c>
      <c r="C167" s="6">
        <v>43895</v>
      </c>
      <c r="D167" s="7" t="s">
        <v>55</v>
      </c>
      <c r="E167" s="7" t="s">
        <v>11</v>
      </c>
      <c r="F167" s="8">
        <v>17</v>
      </c>
    </row>
    <row r="168" spans="2:6" x14ac:dyDescent="0.2">
      <c r="B168" s="5">
        <v>64227</v>
      </c>
      <c r="C168" s="6">
        <v>43895</v>
      </c>
      <c r="D168" s="7" t="s">
        <v>55</v>
      </c>
      <c r="E168" s="7" t="s">
        <v>18</v>
      </c>
      <c r="F168" s="8">
        <v>20</v>
      </c>
    </row>
    <row r="169" spans="2:6" x14ac:dyDescent="0.2">
      <c r="B169" s="5">
        <v>64228</v>
      </c>
      <c r="C169" s="6">
        <v>43895</v>
      </c>
      <c r="D169" s="7" t="s">
        <v>89</v>
      </c>
      <c r="E169" s="7"/>
      <c r="F169" s="8">
        <v>8</v>
      </c>
    </row>
    <row r="170" spans="2:6" x14ac:dyDescent="0.2">
      <c r="B170" s="5">
        <v>64229</v>
      </c>
      <c r="C170" s="6">
        <v>43895</v>
      </c>
      <c r="D170" s="7" t="s">
        <v>108</v>
      </c>
      <c r="E170" s="7" t="s">
        <v>46</v>
      </c>
      <c r="F170" s="8">
        <v>17</v>
      </c>
    </row>
    <row r="171" spans="2:6" x14ac:dyDescent="0.2">
      <c r="B171" s="5">
        <v>64230</v>
      </c>
      <c r="C171" s="6">
        <v>43895</v>
      </c>
      <c r="D171" s="7" t="s">
        <v>108</v>
      </c>
      <c r="E171" s="7" t="s">
        <v>98</v>
      </c>
      <c r="F171" s="8">
        <v>15</v>
      </c>
    </row>
    <row r="172" spans="2:6" x14ac:dyDescent="0.2">
      <c r="B172" s="5">
        <v>64231</v>
      </c>
      <c r="C172" s="6">
        <v>43895</v>
      </c>
      <c r="D172" s="7" t="s">
        <v>108</v>
      </c>
      <c r="E172" s="7" t="s">
        <v>83</v>
      </c>
      <c r="F172" s="8">
        <v>14</v>
      </c>
    </row>
    <row r="173" spans="2:6" x14ac:dyDescent="0.2">
      <c r="B173" s="5">
        <v>64232</v>
      </c>
      <c r="C173" s="6">
        <v>43895</v>
      </c>
      <c r="D173" s="7" t="s">
        <v>108</v>
      </c>
      <c r="E173" s="7" t="s">
        <v>87</v>
      </c>
      <c r="F173" s="8">
        <v>14</v>
      </c>
    </row>
    <row r="174" spans="2:6" x14ac:dyDescent="0.2">
      <c r="B174" s="5">
        <v>64233</v>
      </c>
      <c r="C174" s="6">
        <v>43895</v>
      </c>
      <c r="D174" s="7" t="s">
        <v>55</v>
      </c>
      <c r="E174" s="7" t="s">
        <v>50</v>
      </c>
      <c r="F174" s="8">
        <v>20</v>
      </c>
    </row>
    <row r="175" spans="2:6" x14ac:dyDescent="0.2">
      <c r="B175" s="5">
        <v>64234</v>
      </c>
      <c r="C175" s="6">
        <v>43895</v>
      </c>
      <c r="D175" s="7" t="s">
        <v>108</v>
      </c>
      <c r="E175" s="7" t="s">
        <v>68</v>
      </c>
      <c r="F175" s="8">
        <v>13</v>
      </c>
    </row>
    <row r="176" spans="2:6" x14ac:dyDescent="0.2">
      <c r="B176" s="5">
        <v>64235</v>
      </c>
      <c r="C176" s="6">
        <v>43895</v>
      </c>
      <c r="D176" s="7" t="s">
        <v>55</v>
      </c>
      <c r="E176" s="7" t="s">
        <v>18</v>
      </c>
      <c r="F176" s="8">
        <v>20</v>
      </c>
    </row>
    <row r="177" spans="2:6" x14ac:dyDescent="0.2">
      <c r="B177" s="5">
        <v>64236</v>
      </c>
      <c r="C177" s="6">
        <v>43895</v>
      </c>
      <c r="D177" s="7" t="s">
        <v>55</v>
      </c>
      <c r="E177" s="7" t="s">
        <v>11</v>
      </c>
      <c r="F177" s="8">
        <v>17</v>
      </c>
    </row>
    <row r="178" spans="2:6" x14ac:dyDescent="0.2">
      <c r="B178" s="5">
        <v>64237</v>
      </c>
      <c r="C178" s="6">
        <v>43895</v>
      </c>
      <c r="D178" s="7" t="s">
        <v>108</v>
      </c>
      <c r="E178" s="7" t="s">
        <v>28</v>
      </c>
      <c r="F178" s="8">
        <v>14</v>
      </c>
    </row>
    <row r="179" spans="2:6" x14ac:dyDescent="0.2">
      <c r="B179" s="5">
        <v>64238</v>
      </c>
      <c r="C179" s="6">
        <v>43895</v>
      </c>
      <c r="D179" s="7" t="s">
        <v>55</v>
      </c>
      <c r="E179" s="7" t="s">
        <v>50</v>
      </c>
      <c r="F179" s="8">
        <v>20</v>
      </c>
    </row>
    <row r="180" spans="2:6" x14ac:dyDescent="0.2">
      <c r="B180" s="5">
        <v>64239</v>
      </c>
      <c r="C180" s="6" t="s">
        <v>22</v>
      </c>
      <c r="D180" s="7"/>
      <c r="E180" s="7"/>
      <c r="F180" s="8"/>
    </row>
    <row r="181" spans="2:6" x14ac:dyDescent="0.2">
      <c r="B181" s="5">
        <v>64240</v>
      </c>
      <c r="C181" s="6">
        <v>43895</v>
      </c>
      <c r="D181" s="7" t="s">
        <v>9</v>
      </c>
      <c r="E181" s="7" t="s">
        <v>14</v>
      </c>
      <c r="F181" s="8">
        <v>21</v>
      </c>
    </row>
    <row r="182" spans="2:6" x14ac:dyDescent="0.2">
      <c r="B182" s="5">
        <v>64241</v>
      </c>
      <c r="C182" s="6">
        <v>43895</v>
      </c>
      <c r="D182" s="7" t="s">
        <v>9</v>
      </c>
      <c r="E182" s="7" t="s">
        <v>7</v>
      </c>
      <c r="F182" s="8">
        <v>21</v>
      </c>
    </row>
    <row r="183" spans="2:6" x14ac:dyDescent="0.2">
      <c r="B183" s="5">
        <v>64242</v>
      </c>
      <c r="C183" s="6">
        <v>43895</v>
      </c>
      <c r="D183" s="7" t="s">
        <v>108</v>
      </c>
      <c r="E183" s="7" t="s">
        <v>68</v>
      </c>
      <c r="F183" s="8">
        <v>13</v>
      </c>
    </row>
    <row r="184" spans="2:6" x14ac:dyDescent="0.2">
      <c r="B184" s="5">
        <v>64243</v>
      </c>
      <c r="C184" s="6">
        <v>43895</v>
      </c>
      <c r="D184" s="7" t="s">
        <v>55</v>
      </c>
      <c r="E184" s="7" t="s">
        <v>14</v>
      </c>
      <c r="F184" s="8">
        <v>21</v>
      </c>
    </row>
    <row r="185" spans="2:6" x14ac:dyDescent="0.2">
      <c r="B185" s="5">
        <v>64244</v>
      </c>
      <c r="C185" s="6">
        <v>43895</v>
      </c>
      <c r="D185" s="7" t="s">
        <v>108</v>
      </c>
      <c r="E185" s="7" t="s">
        <v>28</v>
      </c>
      <c r="F185" s="8">
        <v>14</v>
      </c>
    </row>
    <row r="186" spans="2:6" x14ac:dyDescent="0.2">
      <c r="B186" s="5">
        <v>64245</v>
      </c>
      <c r="C186" s="6">
        <v>43895</v>
      </c>
      <c r="D186" s="7" t="s">
        <v>108</v>
      </c>
      <c r="E186" s="7" t="s">
        <v>87</v>
      </c>
      <c r="F186" s="8">
        <v>14</v>
      </c>
    </row>
    <row r="187" spans="2:6" x14ac:dyDescent="0.2">
      <c r="B187" s="5">
        <v>64246</v>
      </c>
      <c r="C187" s="6">
        <v>43895</v>
      </c>
      <c r="D187" s="7" t="s">
        <v>108</v>
      </c>
      <c r="E187" s="7" t="s">
        <v>46</v>
      </c>
      <c r="F187" s="8">
        <v>17</v>
      </c>
    </row>
    <row r="188" spans="2:6" x14ac:dyDescent="0.2">
      <c r="B188" s="5">
        <v>64247</v>
      </c>
      <c r="C188" s="6">
        <v>43895</v>
      </c>
      <c r="D188" s="7" t="s">
        <v>108</v>
      </c>
      <c r="E188" s="7" t="s">
        <v>83</v>
      </c>
      <c r="F188" s="8">
        <v>14</v>
      </c>
    </row>
    <row r="189" spans="2:6" x14ac:dyDescent="0.2">
      <c r="B189" s="5">
        <v>64248</v>
      </c>
      <c r="C189" s="6">
        <v>43895</v>
      </c>
      <c r="D189" s="7" t="s">
        <v>55</v>
      </c>
      <c r="E189" s="7" t="s">
        <v>7</v>
      </c>
      <c r="F189" s="8">
        <v>21</v>
      </c>
    </row>
    <row r="190" spans="2:6" x14ac:dyDescent="0.2">
      <c r="B190" s="5">
        <v>64249</v>
      </c>
      <c r="C190" s="6">
        <v>43895</v>
      </c>
      <c r="D190" s="7" t="s">
        <v>55</v>
      </c>
      <c r="E190" s="7" t="s">
        <v>111</v>
      </c>
      <c r="F190" s="8">
        <v>14</v>
      </c>
    </row>
    <row r="191" spans="2:6" x14ac:dyDescent="0.2">
      <c r="B191" s="5">
        <v>64250</v>
      </c>
      <c r="C191" s="6">
        <v>43895</v>
      </c>
      <c r="D191" s="7" t="s">
        <v>108</v>
      </c>
      <c r="E191" s="7" t="s">
        <v>98</v>
      </c>
      <c r="F191" s="8">
        <v>15</v>
      </c>
    </row>
    <row r="192" spans="2:6" x14ac:dyDescent="0.2">
      <c r="B192" s="5">
        <v>64251</v>
      </c>
      <c r="C192" s="6">
        <v>43895</v>
      </c>
      <c r="D192" s="7" t="s">
        <v>55</v>
      </c>
      <c r="E192" s="7" t="s">
        <v>14</v>
      </c>
      <c r="F192" s="8">
        <v>21</v>
      </c>
    </row>
    <row r="193" spans="2:6" x14ac:dyDescent="0.2">
      <c r="B193" s="5">
        <v>64252</v>
      </c>
      <c r="C193" s="6">
        <v>43895</v>
      </c>
      <c r="D193" s="7" t="s">
        <v>108</v>
      </c>
      <c r="E193" s="7" t="s">
        <v>68</v>
      </c>
      <c r="F193" s="8">
        <v>13</v>
      </c>
    </row>
    <row r="194" spans="2:6" x14ac:dyDescent="0.2">
      <c r="B194" s="5">
        <v>64253</v>
      </c>
      <c r="C194" s="6">
        <v>43895</v>
      </c>
      <c r="D194" s="7" t="s">
        <v>55</v>
      </c>
      <c r="E194" s="7" t="s">
        <v>7</v>
      </c>
      <c r="F194" s="8">
        <v>21</v>
      </c>
    </row>
    <row r="195" spans="2:6" x14ac:dyDescent="0.2">
      <c r="B195" s="5">
        <v>64254</v>
      </c>
      <c r="C195" s="6">
        <v>43895</v>
      </c>
      <c r="D195" s="7" t="s">
        <v>55</v>
      </c>
      <c r="E195" s="7" t="s">
        <v>111</v>
      </c>
      <c r="F195" s="8">
        <v>14</v>
      </c>
    </row>
    <row r="196" spans="2:6" x14ac:dyDescent="0.2">
      <c r="B196" s="5">
        <v>64255</v>
      </c>
      <c r="C196" s="6">
        <v>43895</v>
      </c>
      <c r="D196" s="7" t="s">
        <v>108</v>
      </c>
      <c r="E196" s="7" t="s">
        <v>28</v>
      </c>
      <c r="F196" s="8">
        <v>14</v>
      </c>
    </row>
    <row r="197" spans="2:6" x14ac:dyDescent="0.2">
      <c r="B197" s="5">
        <v>64256</v>
      </c>
      <c r="C197" s="6">
        <v>43895</v>
      </c>
      <c r="D197" s="7" t="s">
        <v>55</v>
      </c>
      <c r="E197" s="7" t="s">
        <v>14</v>
      </c>
      <c r="F197" s="8">
        <v>21</v>
      </c>
    </row>
    <row r="198" spans="2:6" x14ac:dyDescent="0.2">
      <c r="B198" s="5">
        <v>64257</v>
      </c>
      <c r="C198" s="6">
        <v>43895</v>
      </c>
      <c r="D198" s="7" t="s">
        <v>55</v>
      </c>
      <c r="E198" s="7" t="s">
        <v>50</v>
      </c>
      <c r="F198" s="8">
        <v>20</v>
      </c>
    </row>
    <row r="199" spans="2:6" x14ac:dyDescent="0.2">
      <c r="B199" s="5">
        <v>64258</v>
      </c>
      <c r="C199" s="6">
        <v>43895</v>
      </c>
      <c r="D199" s="7" t="s">
        <v>55</v>
      </c>
      <c r="E199" s="7" t="s">
        <v>46</v>
      </c>
      <c r="F199" s="8">
        <v>17</v>
      </c>
    </row>
    <row r="200" spans="2:6" x14ac:dyDescent="0.2">
      <c r="B200" s="5">
        <v>64259</v>
      </c>
      <c r="C200" s="6">
        <v>43895</v>
      </c>
      <c r="D200" s="7" t="s">
        <v>55</v>
      </c>
      <c r="E200" s="7" t="s">
        <v>83</v>
      </c>
      <c r="F200" s="8">
        <v>14</v>
      </c>
    </row>
    <row r="201" spans="2:6" x14ac:dyDescent="0.2">
      <c r="B201" s="5">
        <v>64260</v>
      </c>
      <c r="C201" s="6">
        <v>43895</v>
      </c>
      <c r="D201" s="7" t="s">
        <v>55</v>
      </c>
      <c r="E201" s="7" t="s">
        <v>7</v>
      </c>
      <c r="F201" s="8">
        <v>21</v>
      </c>
    </row>
    <row r="202" spans="2:6" x14ac:dyDescent="0.2">
      <c r="B202" s="5">
        <v>64261</v>
      </c>
      <c r="C202" s="6">
        <v>43895</v>
      </c>
      <c r="D202" s="7" t="s">
        <v>55</v>
      </c>
      <c r="E202" s="7" t="s">
        <v>111</v>
      </c>
      <c r="F202" s="8">
        <v>14</v>
      </c>
    </row>
    <row r="203" spans="2:6" x14ac:dyDescent="0.2">
      <c r="B203" s="5">
        <v>64262</v>
      </c>
      <c r="C203" s="6">
        <v>43895</v>
      </c>
      <c r="D203" s="7" t="s">
        <v>108</v>
      </c>
      <c r="E203" s="7" t="s">
        <v>28</v>
      </c>
      <c r="F203" s="8">
        <v>14</v>
      </c>
    </row>
    <row r="204" spans="2:6" x14ac:dyDescent="0.2">
      <c r="B204" s="5">
        <v>64263</v>
      </c>
      <c r="C204" s="6">
        <v>43895</v>
      </c>
      <c r="D204" s="7" t="s">
        <v>58</v>
      </c>
      <c r="E204" s="7" t="s">
        <v>14</v>
      </c>
      <c r="F204" s="8">
        <v>21</v>
      </c>
    </row>
    <row r="205" spans="2:6" x14ac:dyDescent="0.2">
      <c r="B205" s="5">
        <v>64264</v>
      </c>
      <c r="C205" s="6">
        <v>43895</v>
      </c>
      <c r="D205" s="7" t="s">
        <v>55</v>
      </c>
      <c r="E205" s="7" t="s">
        <v>50</v>
      </c>
      <c r="F205" s="8">
        <v>20</v>
      </c>
    </row>
    <row r="206" spans="2:6" x14ac:dyDescent="0.2">
      <c r="B206" s="5">
        <v>64265</v>
      </c>
      <c r="C206" s="6">
        <v>43895</v>
      </c>
      <c r="D206" s="7" t="s">
        <v>55</v>
      </c>
      <c r="E206" s="7" t="s">
        <v>46</v>
      </c>
      <c r="F206" s="8">
        <v>17</v>
      </c>
    </row>
    <row r="207" spans="2:6" x14ac:dyDescent="0.2">
      <c r="B207" s="5">
        <v>64266</v>
      </c>
      <c r="C207" s="6">
        <v>43895</v>
      </c>
      <c r="D207" s="7" t="s">
        <v>55</v>
      </c>
      <c r="E207" s="7" t="s">
        <v>83</v>
      </c>
      <c r="F207" s="8">
        <v>14</v>
      </c>
    </row>
    <row r="208" spans="2:6" x14ac:dyDescent="0.2">
      <c r="B208" s="5">
        <v>64267</v>
      </c>
      <c r="C208" s="6">
        <v>43895</v>
      </c>
      <c r="D208" s="7" t="s">
        <v>55</v>
      </c>
      <c r="E208" s="7" t="s">
        <v>111</v>
      </c>
      <c r="F208" s="8">
        <v>14</v>
      </c>
    </row>
    <row r="209" spans="2:6" x14ac:dyDescent="0.2">
      <c r="B209" s="5">
        <v>64268</v>
      </c>
      <c r="C209" s="6">
        <v>43895</v>
      </c>
      <c r="D209" s="7" t="s">
        <v>55</v>
      </c>
      <c r="E209" s="7" t="s">
        <v>18</v>
      </c>
      <c r="F209" s="8">
        <v>20</v>
      </c>
    </row>
    <row r="210" spans="2:6" x14ac:dyDescent="0.2">
      <c r="B210" s="5">
        <v>64269</v>
      </c>
      <c r="C210" s="6">
        <v>43895</v>
      </c>
      <c r="D210" s="7" t="s">
        <v>55</v>
      </c>
      <c r="E210" s="7" t="s">
        <v>50</v>
      </c>
      <c r="F210" s="8">
        <v>20</v>
      </c>
    </row>
    <row r="211" spans="2:6" x14ac:dyDescent="0.2">
      <c r="B211" s="5">
        <v>64270</v>
      </c>
      <c r="C211" s="6">
        <v>43895</v>
      </c>
      <c r="D211" s="7" t="s">
        <v>55</v>
      </c>
      <c r="E211" s="7" t="s">
        <v>46</v>
      </c>
      <c r="F211" s="8">
        <v>17</v>
      </c>
    </row>
    <row r="212" spans="2:6" x14ac:dyDescent="0.2">
      <c r="B212" s="5">
        <v>64271</v>
      </c>
      <c r="C212" s="6">
        <v>43895</v>
      </c>
      <c r="D212" s="7" t="s">
        <v>108</v>
      </c>
      <c r="E212" s="7" t="s">
        <v>28</v>
      </c>
      <c r="F212" s="8">
        <v>14</v>
      </c>
    </row>
    <row r="213" spans="2:6" x14ac:dyDescent="0.2">
      <c r="B213" s="5">
        <v>64272</v>
      </c>
      <c r="C213" s="6">
        <v>43895</v>
      </c>
      <c r="D213" s="7" t="s">
        <v>55</v>
      </c>
      <c r="E213" s="7" t="s">
        <v>83</v>
      </c>
      <c r="F213" s="8">
        <v>14</v>
      </c>
    </row>
    <row r="214" spans="2:6" x14ac:dyDescent="0.2">
      <c r="B214" s="5">
        <v>64273</v>
      </c>
      <c r="C214" s="6">
        <v>43895</v>
      </c>
      <c r="D214" s="7" t="s">
        <v>55</v>
      </c>
      <c r="E214" s="7" t="s">
        <v>111</v>
      </c>
      <c r="F214" s="8">
        <v>14</v>
      </c>
    </row>
    <row r="215" spans="2:6" x14ac:dyDescent="0.2">
      <c r="B215" s="5">
        <v>64274</v>
      </c>
      <c r="C215" s="6">
        <v>43895</v>
      </c>
      <c r="D215" s="7" t="s">
        <v>55</v>
      </c>
      <c r="E215" s="7" t="s">
        <v>18</v>
      </c>
      <c r="F215" s="8">
        <v>20</v>
      </c>
    </row>
    <row r="216" spans="2:6" x14ac:dyDescent="0.2">
      <c r="B216" s="5">
        <v>64275</v>
      </c>
      <c r="C216" s="6">
        <v>43895</v>
      </c>
      <c r="D216" s="7" t="s">
        <v>55</v>
      </c>
      <c r="E216" s="7" t="s">
        <v>46</v>
      </c>
      <c r="F216" s="8">
        <v>17</v>
      </c>
    </row>
    <row r="217" spans="2:6" x14ac:dyDescent="0.2">
      <c r="B217" s="5">
        <v>64276</v>
      </c>
      <c r="C217" s="6">
        <v>43895</v>
      </c>
      <c r="D217" s="7" t="s">
        <v>55</v>
      </c>
      <c r="E217" s="7" t="s">
        <v>14</v>
      </c>
      <c r="F217" s="8">
        <v>21</v>
      </c>
    </row>
    <row r="218" spans="2:6" x14ac:dyDescent="0.2">
      <c r="B218" s="5">
        <v>64277</v>
      </c>
      <c r="C218" s="6">
        <v>43895</v>
      </c>
      <c r="D218" s="7" t="s">
        <v>55</v>
      </c>
      <c r="E218" s="7" t="s">
        <v>7</v>
      </c>
      <c r="F218" s="8">
        <v>21</v>
      </c>
    </row>
    <row r="219" spans="2:6" x14ac:dyDescent="0.2">
      <c r="B219" s="5">
        <v>64278</v>
      </c>
      <c r="C219" s="6">
        <v>43895</v>
      </c>
      <c r="D219" s="7" t="s">
        <v>103</v>
      </c>
      <c r="E219" s="7" t="s">
        <v>7</v>
      </c>
      <c r="F219" s="8">
        <v>21</v>
      </c>
    </row>
    <row r="220" spans="2:6" x14ac:dyDescent="0.2">
      <c r="B220" s="5">
        <v>64279</v>
      </c>
      <c r="C220" s="6">
        <v>43895</v>
      </c>
      <c r="D220" s="7" t="s">
        <v>5</v>
      </c>
      <c r="E220" s="7" t="s">
        <v>7</v>
      </c>
      <c r="F220" s="8">
        <v>21</v>
      </c>
    </row>
    <row r="221" spans="2:6" x14ac:dyDescent="0.2">
      <c r="B221" s="5">
        <v>64280</v>
      </c>
      <c r="C221" s="6">
        <v>43895</v>
      </c>
      <c r="D221" s="7" t="s">
        <v>55</v>
      </c>
      <c r="E221" s="7" t="s">
        <v>50</v>
      </c>
      <c r="F221" s="8">
        <v>20</v>
      </c>
    </row>
    <row r="222" spans="2:6" x14ac:dyDescent="0.2">
      <c r="B222" s="5">
        <v>64281</v>
      </c>
      <c r="C222" s="6">
        <v>43895</v>
      </c>
      <c r="D222" s="7" t="s">
        <v>108</v>
      </c>
      <c r="E222" s="7" t="s">
        <v>28</v>
      </c>
      <c r="F222" s="8">
        <v>14</v>
      </c>
    </row>
    <row r="223" spans="2:6" x14ac:dyDescent="0.2">
      <c r="B223" s="5">
        <v>64282</v>
      </c>
      <c r="C223" s="6">
        <v>43895</v>
      </c>
      <c r="D223" s="7" t="s">
        <v>55</v>
      </c>
      <c r="E223" s="7" t="s">
        <v>83</v>
      </c>
      <c r="F223" s="8">
        <v>14</v>
      </c>
    </row>
    <row r="224" spans="2:6" x14ac:dyDescent="0.2">
      <c r="B224" s="5">
        <v>64283</v>
      </c>
      <c r="C224" s="6">
        <v>43895</v>
      </c>
      <c r="D224" s="7" t="s">
        <v>55</v>
      </c>
      <c r="E224" s="7" t="s">
        <v>111</v>
      </c>
      <c r="F224" s="8">
        <v>14</v>
      </c>
    </row>
    <row r="225" spans="2:6" x14ac:dyDescent="0.2">
      <c r="B225" s="5">
        <v>64284</v>
      </c>
      <c r="C225" s="6">
        <v>43895</v>
      </c>
      <c r="D225" s="7" t="s">
        <v>55</v>
      </c>
      <c r="E225" s="7" t="s">
        <v>46</v>
      </c>
      <c r="F225" s="8">
        <v>17</v>
      </c>
    </row>
    <row r="226" spans="2:6" x14ac:dyDescent="0.2">
      <c r="B226" s="5">
        <v>64285</v>
      </c>
      <c r="C226" s="6">
        <v>43895</v>
      </c>
      <c r="D226" s="7" t="s">
        <v>55</v>
      </c>
      <c r="E226" s="7" t="s">
        <v>14</v>
      </c>
      <c r="F226" s="8">
        <v>21</v>
      </c>
    </row>
    <row r="227" spans="2:6" x14ac:dyDescent="0.2">
      <c r="B227" s="5">
        <v>64286</v>
      </c>
      <c r="C227" s="6">
        <v>43895</v>
      </c>
      <c r="D227" s="7" t="s">
        <v>55</v>
      </c>
      <c r="E227" s="7" t="s">
        <v>18</v>
      </c>
      <c r="F227" s="8">
        <v>20</v>
      </c>
    </row>
    <row r="228" spans="2:6" x14ac:dyDescent="0.2">
      <c r="B228" s="5">
        <v>64287</v>
      </c>
      <c r="C228" s="6">
        <v>43895</v>
      </c>
      <c r="D228" s="7" t="s">
        <v>55</v>
      </c>
      <c r="E228" s="7" t="s">
        <v>50</v>
      </c>
      <c r="F228" s="8">
        <v>20</v>
      </c>
    </row>
    <row r="229" spans="2:6" x14ac:dyDescent="0.2">
      <c r="B229" s="5">
        <v>64288</v>
      </c>
      <c r="C229" s="6">
        <v>43895</v>
      </c>
      <c r="D229" s="7" t="s">
        <v>103</v>
      </c>
      <c r="E229" s="7"/>
      <c r="F229" s="8">
        <v>20</v>
      </c>
    </row>
    <row r="230" spans="2:6" x14ac:dyDescent="0.2">
      <c r="B230" s="5">
        <v>64289</v>
      </c>
      <c r="C230" s="6">
        <v>43895</v>
      </c>
      <c r="D230" s="7" t="s">
        <v>55</v>
      </c>
      <c r="E230" s="7" t="s">
        <v>83</v>
      </c>
      <c r="F230" s="8">
        <v>14</v>
      </c>
    </row>
    <row r="231" spans="2:6" x14ac:dyDescent="0.2">
      <c r="B231" s="5">
        <v>64290</v>
      </c>
      <c r="C231" s="6">
        <v>43895</v>
      </c>
      <c r="D231" s="7" t="s">
        <v>55</v>
      </c>
      <c r="E231" s="7" t="s">
        <v>111</v>
      </c>
      <c r="F231" s="8">
        <v>14</v>
      </c>
    </row>
    <row r="232" spans="2:6" x14ac:dyDescent="0.2">
      <c r="B232" s="5">
        <v>64291</v>
      </c>
      <c r="C232" s="6">
        <v>43895</v>
      </c>
      <c r="D232" s="7" t="s">
        <v>55</v>
      </c>
      <c r="E232" s="7" t="s">
        <v>46</v>
      </c>
      <c r="F232" s="8">
        <v>17</v>
      </c>
    </row>
    <row r="233" spans="2:6" x14ac:dyDescent="0.2">
      <c r="B233" s="5">
        <v>64292</v>
      </c>
      <c r="C233" s="6">
        <v>43895</v>
      </c>
      <c r="D233" s="7" t="s">
        <v>103</v>
      </c>
      <c r="E233" s="7"/>
      <c r="F233" s="8">
        <v>17</v>
      </c>
    </row>
    <row r="234" spans="2:6" x14ac:dyDescent="0.2">
      <c r="B234" s="5">
        <v>64293</v>
      </c>
      <c r="C234" s="6">
        <v>43895</v>
      </c>
      <c r="D234" s="7" t="s">
        <v>9</v>
      </c>
      <c r="E234" s="7" t="s">
        <v>14</v>
      </c>
      <c r="F234" s="8">
        <v>21</v>
      </c>
    </row>
    <row r="235" spans="2:6" x14ac:dyDescent="0.2">
      <c r="B235" s="5">
        <v>64294</v>
      </c>
      <c r="C235" s="6">
        <v>43895</v>
      </c>
      <c r="D235" s="7" t="s">
        <v>55</v>
      </c>
      <c r="E235" s="7" t="s">
        <v>18</v>
      </c>
      <c r="F235" s="8">
        <v>20</v>
      </c>
    </row>
    <row r="236" spans="2:6" x14ac:dyDescent="0.2">
      <c r="B236" s="5">
        <v>64295</v>
      </c>
      <c r="C236" s="6">
        <v>43895</v>
      </c>
      <c r="D236" s="7" t="s">
        <v>55</v>
      </c>
      <c r="E236" s="7" t="s">
        <v>50</v>
      </c>
      <c r="F236" s="8">
        <v>20</v>
      </c>
    </row>
    <row r="237" spans="2:6" x14ac:dyDescent="0.2">
      <c r="B237" s="5">
        <v>64296</v>
      </c>
      <c r="C237" s="6">
        <v>43895</v>
      </c>
      <c r="D237" s="7" t="s">
        <v>103</v>
      </c>
      <c r="E237" s="7"/>
      <c r="F237" s="8">
        <v>17</v>
      </c>
    </row>
    <row r="238" spans="2:6" x14ac:dyDescent="0.2">
      <c r="B238" s="5">
        <v>64297</v>
      </c>
      <c r="C238" s="6">
        <v>43895</v>
      </c>
      <c r="D238" s="7" t="s">
        <v>108</v>
      </c>
      <c r="E238" s="7" t="s">
        <v>28</v>
      </c>
      <c r="F238" s="8">
        <v>14</v>
      </c>
    </row>
    <row r="239" spans="2:6" x14ac:dyDescent="0.2">
      <c r="B239" s="5">
        <v>64298</v>
      </c>
      <c r="C239" s="6">
        <v>43895</v>
      </c>
      <c r="D239" s="7" t="s">
        <v>110</v>
      </c>
      <c r="E239" s="7"/>
      <c r="F239" s="8">
        <v>6</v>
      </c>
    </row>
    <row r="240" spans="2:6" x14ac:dyDescent="0.2">
      <c r="B240" s="5">
        <v>64299</v>
      </c>
      <c r="C240" s="6">
        <v>43895</v>
      </c>
      <c r="D240" s="7" t="s">
        <v>103</v>
      </c>
      <c r="E240" s="7"/>
      <c r="F240" s="8">
        <v>20</v>
      </c>
    </row>
    <row r="241" spans="2:6" x14ac:dyDescent="0.2">
      <c r="B241" s="5">
        <v>64300</v>
      </c>
      <c r="C241" s="6">
        <v>43895</v>
      </c>
      <c r="D241" s="7" t="s">
        <v>103</v>
      </c>
      <c r="E241" s="7"/>
      <c r="F241" s="8">
        <v>17</v>
      </c>
    </row>
    <row r="242" spans="2:6" x14ac:dyDescent="0.2">
      <c r="B242" s="5">
        <v>64301</v>
      </c>
      <c r="C242" s="6">
        <v>43895</v>
      </c>
      <c r="D242" s="7" t="s">
        <v>55</v>
      </c>
      <c r="E242" s="7" t="s">
        <v>18</v>
      </c>
      <c r="F242" s="8">
        <v>20</v>
      </c>
    </row>
    <row r="243" spans="2:6" x14ac:dyDescent="0.2">
      <c r="B243" s="5">
        <v>64302</v>
      </c>
      <c r="C243" s="6">
        <v>43896</v>
      </c>
      <c r="D243" s="7" t="s">
        <v>55</v>
      </c>
      <c r="E243" s="7" t="s">
        <v>14</v>
      </c>
      <c r="F243" s="8">
        <v>21</v>
      </c>
    </row>
    <row r="244" spans="2:6" x14ac:dyDescent="0.2">
      <c r="B244" s="5">
        <v>64303</v>
      </c>
      <c r="C244" s="6">
        <v>43896</v>
      </c>
      <c r="D244" s="7" t="s">
        <v>55</v>
      </c>
      <c r="E244" s="7" t="s">
        <v>46</v>
      </c>
      <c r="F244" s="8">
        <v>17</v>
      </c>
    </row>
    <row r="245" spans="2:6" x14ac:dyDescent="0.2">
      <c r="B245" s="5">
        <v>64304</v>
      </c>
      <c r="C245" s="6">
        <v>43896</v>
      </c>
      <c r="D245" s="7" t="s">
        <v>108</v>
      </c>
      <c r="E245" s="7" t="s">
        <v>28</v>
      </c>
      <c r="F245" s="8">
        <v>14</v>
      </c>
    </row>
    <row r="246" spans="2:6" x14ac:dyDescent="0.2">
      <c r="B246" s="5">
        <v>64305</v>
      </c>
      <c r="C246" s="6">
        <v>43896</v>
      </c>
      <c r="D246" s="7" t="s">
        <v>55</v>
      </c>
      <c r="E246" s="7" t="s">
        <v>32</v>
      </c>
      <c r="F246" s="8">
        <v>20</v>
      </c>
    </row>
    <row r="247" spans="2:6" x14ac:dyDescent="0.2">
      <c r="B247" s="5">
        <v>64306</v>
      </c>
      <c r="C247" s="6">
        <v>43896</v>
      </c>
      <c r="D247" s="7" t="s">
        <v>55</v>
      </c>
      <c r="E247" s="7" t="s">
        <v>111</v>
      </c>
      <c r="F247" s="8">
        <v>14</v>
      </c>
    </row>
    <row r="248" spans="2:6" x14ac:dyDescent="0.2">
      <c r="B248" s="5">
        <v>64307</v>
      </c>
      <c r="C248" s="6">
        <v>43896</v>
      </c>
      <c r="D248" s="7" t="s">
        <v>55</v>
      </c>
      <c r="E248" s="7" t="s">
        <v>50</v>
      </c>
      <c r="F248" s="8">
        <v>20</v>
      </c>
    </row>
    <row r="249" spans="2:6" x14ac:dyDescent="0.2">
      <c r="B249" s="5">
        <v>64308</v>
      </c>
      <c r="C249" s="6">
        <v>43896</v>
      </c>
      <c r="D249" s="7" t="s">
        <v>108</v>
      </c>
      <c r="E249" s="7" t="s">
        <v>28</v>
      </c>
      <c r="F249" s="8">
        <v>14</v>
      </c>
    </row>
    <row r="250" spans="2:6" x14ac:dyDescent="0.2">
      <c r="B250" s="5">
        <v>64309</v>
      </c>
      <c r="C250" s="6">
        <v>43896</v>
      </c>
      <c r="D250" s="7" t="s">
        <v>103</v>
      </c>
      <c r="E250" s="7"/>
      <c r="F250" s="8">
        <v>17</v>
      </c>
    </row>
    <row r="251" spans="2:6" x14ac:dyDescent="0.2">
      <c r="B251" s="5">
        <v>64310</v>
      </c>
      <c r="C251" s="6">
        <v>43896</v>
      </c>
      <c r="D251" s="7" t="s">
        <v>108</v>
      </c>
      <c r="E251" s="7" t="s">
        <v>28</v>
      </c>
      <c r="F251" s="8">
        <v>14</v>
      </c>
    </row>
    <row r="252" spans="2:6" x14ac:dyDescent="0.2">
      <c r="B252" s="5">
        <v>64311</v>
      </c>
      <c r="C252" s="6">
        <v>43896</v>
      </c>
      <c r="D252" s="7" t="s">
        <v>9</v>
      </c>
      <c r="E252" s="7" t="s">
        <v>14</v>
      </c>
      <c r="F252" s="8">
        <v>21</v>
      </c>
    </row>
    <row r="253" spans="2:6" x14ac:dyDescent="0.2">
      <c r="B253" s="5">
        <v>64312</v>
      </c>
      <c r="C253" s="6">
        <v>43896</v>
      </c>
      <c r="D253" s="7" t="s">
        <v>5</v>
      </c>
      <c r="E253" s="7" t="s">
        <v>7</v>
      </c>
      <c r="F253" s="8">
        <v>21</v>
      </c>
    </row>
    <row r="254" spans="2:6" x14ac:dyDescent="0.2">
      <c r="B254" s="5">
        <v>64313</v>
      </c>
      <c r="C254" s="6">
        <v>43896</v>
      </c>
      <c r="D254" s="7" t="s">
        <v>108</v>
      </c>
      <c r="E254" s="7" t="s">
        <v>112</v>
      </c>
      <c r="F254" s="8">
        <v>17</v>
      </c>
    </row>
    <row r="255" spans="2:6" x14ac:dyDescent="0.2">
      <c r="B255" s="5">
        <v>64314</v>
      </c>
      <c r="C255" s="6">
        <v>43896</v>
      </c>
      <c r="D255" s="7" t="s">
        <v>103</v>
      </c>
      <c r="E255" s="7"/>
      <c r="F255" s="8">
        <v>17</v>
      </c>
    </row>
    <row r="256" spans="2:6" x14ac:dyDescent="0.2">
      <c r="B256" s="5">
        <v>64315</v>
      </c>
      <c r="C256" s="6">
        <v>43896</v>
      </c>
      <c r="D256" s="7" t="s">
        <v>108</v>
      </c>
      <c r="E256" s="7" t="s">
        <v>28</v>
      </c>
      <c r="F256" s="8">
        <v>14</v>
      </c>
    </row>
    <row r="257" spans="2:6" x14ac:dyDescent="0.2">
      <c r="B257" s="5">
        <v>64316</v>
      </c>
      <c r="C257" s="6">
        <v>43896</v>
      </c>
      <c r="D257" s="7" t="s">
        <v>108</v>
      </c>
      <c r="E257" s="7" t="s">
        <v>87</v>
      </c>
      <c r="F257" s="8">
        <v>14</v>
      </c>
    </row>
    <row r="258" spans="2:6" x14ac:dyDescent="0.2">
      <c r="B258" s="5">
        <v>64317</v>
      </c>
      <c r="C258" s="6">
        <v>43896</v>
      </c>
      <c r="D258" s="7" t="s">
        <v>108</v>
      </c>
      <c r="E258" s="7" t="s">
        <v>112</v>
      </c>
      <c r="F258" s="8">
        <v>17</v>
      </c>
    </row>
    <row r="259" spans="2:6" x14ac:dyDescent="0.2">
      <c r="B259" s="5">
        <v>64318</v>
      </c>
      <c r="C259" s="6">
        <v>43896</v>
      </c>
      <c r="D259" s="7" t="s">
        <v>108</v>
      </c>
      <c r="E259" s="7" t="s">
        <v>87</v>
      </c>
      <c r="F259" s="8">
        <v>14</v>
      </c>
    </row>
    <row r="260" spans="2:6" x14ac:dyDescent="0.2">
      <c r="B260" s="5">
        <v>64319</v>
      </c>
      <c r="C260" s="6">
        <v>43896</v>
      </c>
      <c r="D260" s="7" t="s">
        <v>110</v>
      </c>
      <c r="E260" s="7"/>
      <c r="F260" s="8">
        <v>6</v>
      </c>
    </row>
    <row r="261" spans="2:6" x14ac:dyDescent="0.2">
      <c r="B261" s="5">
        <v>64320</v>
      </c>
      <c r="C261" s="6">
        <v>43896</v>
      </c>
      <c r="D261" s="7" t="s">
        <v>108</v>
      </c>
      <c r="E261" s="7" t="s">
        <v>112</v>
      </c>
      <c r="F261" s="8">
        <v>17</v>
      </c>
    </row>
    <row r="262" spans="2:6" x14ac:dyDescent="0.2">
      <c r="B262" s="5">
        <v>64321</v>
      </c>
      <c r="C262" s="6">
        <v>43896</v>
      </c>
      <c r="D262" s="7" t="s">
        <v>108</v>
      </c>
      <c r="E262" s="7" t="s">
        <v>87</v>
      </c>
      <c r="F262" s="8">
        <v>14</v>
      </c>
    </row>
    <row r="263" spans="2:6" x14ac:dyDescent="0.2">
      <c r="B263" s="5">
        <v>64322</v>
      </c>
      <c r="C263" s="6">
        <v>43896</v>
      </c>
      <c r="D263" s="7" t="s">
        <v>108</v>
      </c>
      <c r="E263" s="7" t="s">
        <v>28</v>
      </c>
      <c r="F263" s="8">
        <v>14</v>
      </c>
    </row>
    <row r="264" spans="2:6" x14ac:dyDescent="0.2">
      <c r="B264" s="5">
        <v>64323</v>
      </c>
      <c r="C264" s="6">
        <v>43896</v>
      </c>
      <c r="D264" s="7" t="s">
        <v>108</v>
      </c>
      <c r="E264" s="7" t="s">
        <v>112</v>
      </c>
      <c r="F264" s="8">
        <v>17</v>
      </c>
    </row>
    <row r="265" spans="2:6" x14ac:dyDescent="0.2">
      <c r="B265" s="5">
        <v>64324</v>
      </c>
      <c r="C265" s="6">
        <v>43896</v>
      </c>
      <c r="D265" s="7" t="s">
        <v>103</v>
      </c>
      <c r="E265" s="7"/>
      <c r="F265" s="8">
        <v>17</v>
      </c>
    </row>
    <row r="266" spans="2:6" x14ac:dyDescent="0.2">
      <c r="B266" s="5">
        <v>64325</v>
      </c>
      <c r="C266" s="6">
        <v>43896</v>
      </c>
      <c r="D266" s="7" t="s">
        <v>103</v>
      </c>
      <c r="E266" s="7"/>
      <c r="F266" s="8">
        <v>17</v>
      </c>
    </row>
    <row r="267" spans="2:6" x14ac:dyDescent="0.2">
      <c r="B267" s="5">
        <v>64326</v>
      </c>
      <c r="C267" s="6" t="s">
        <v>22</v>
      </c>
      <c r="D267" s="7"/>
      <c r="E267" s="7"/>
      <c r="F267" s="8"/>
    </row>
    <row r="268" spans="2:6" x14ac:dyDescent="0.2">
      <c r="B268" s="5">
        <v>64327</v>
      </c>
      <c r="C268" s="6">
        <v>43899</v>
      </c>
      <c r="D268" s="7" t="s">
        <v>5</v>
      </c>
      <c r="E268" s="7" t="s">
        <v>7</v>
      </c>
      <c r="F268" s="8">
        <v>21</v>
      </c>
    </row>
    <row r="269" spans="2:6" x14ac:dyDescent="0.2">
      <c r="B269" s="5">
        <v>64328</v>
      </c>
      <c r="C269" s="6">
        <v>43899</v>
      </c>
      <c r="D269" s="7" t="s">
        <v>103</v>
      </c>
      <c r="E269" s="7" t="s">
        <v>14</v>
      </c>
      <c r="F269" s="8">
        <v>21</v>
      </c>
    </row>
    <row r="270" spans="2:6" x14ac:dyDescent="0.2">
      <c r="B270" s="5">
        <v>64329</v>
      </c>
      <c r="C270" s="6">
        <v>43899</v>
      </c>
      <c r="D270" s="7" t="s">
        <v>9</v>
      </c>
      <c r="E270" s="7" t="s">
        <v>14</v>
      </c>
      <c r="F270" s="8">
        <v>21</v>
      </c>
    </row>
    <row r="271" spans="2:6" x14ac:dyDescent="0.2">
      <c r="B271" s="5">
        <v>64330</v>
      </c>
      <c r="C271" s="6">
        <v>43899</v>
      </c>
      <c r="D271" s="7" t="s">
        <v>9</v>
      </c>
      <c r="E271" s="7" t="s">
        <v>14</v>
      </c>
      <c r="F271" s="8">
        <v>21</v>
      </c>
    </row>
    <row r="272" spans="2:6" x14ac:dyDescent="0.2">
      <c r="B272" s="5">
        <v>64331</v>
      </c>
      <c r="C272" s="6">
        <v>43899</v>
      </c>
      <c r="D272" s="7" t="s">
        <v>108</v>
      </c>
      <c r="E272" s="7" t="s">
        <v>28</v>
      </c>
      <c r="F272" s="8">
        <v>14</v>
      </c>
    </row>
    <row r="273" spans="2:6" x14ac:dyDescent="0.2">
      <c r="B273" s="5">
        <v>64332</v>
      </c>
      <c r="C273" s="6">
        <v>43899</v>
      </c>
      <c r="D273" s="7" t="s">
        <v>54</v>
      </c>
      <c r="E273" s="7"/>
      <c r="F273" s="8">
        <v>17</v>
      </c>
    </row>
    <row r="274" spans="2:6" x14ac:dyDescent="0.2">
      <c r="B274" s="5">
        <v>64333</v>
      </c>
      <c r="C274" s="6">
        <v>43899</v>
      </c>
      <c r="D274" s="7" t="s">
        <v>108</v>
      </c>
      <c r="E274" s="7" t="s">
        <v>112</v>
      </c>
      <c r="F274" s="8">
        <v>17</v>
      </c>
    </row>
    <row r="275" spans="2:6" x14ac:dyDescent="0.2">
      <c r="B275" s="5">
        <v>64334</v>
      </c>
      <c r="C275" s="6">
        <v>43899</v>
      </c>
      <c r="D275" s="7" t="s">
        <v>54</v>
      </c>
      <c r="E275" s="7"/>
      <c r="F275" s="8">
        <v>17.5</v>
      </c>
    </row>
    <row r="276" spans="2:6" x14ac:dyDescent="0.2">
      <c r="B276" s="5">
        <v>64335</v>
      </c>
      <c r="C276" s="6">
        <v>43899</v>
      </c>
      <c r="D276" s="7" t="s">
        <v>108</v>
      </c>
      <c r="E276" s="7" t="s">
        <v>28</v>
      </c>
      <c r="F276" s="8">
        <v>14</v>
      </c>
    </row>
    <row r="277" spans="2:6" x14ac:dyDescent="0.2">
      <c r="B277" s="5">
        <v>64336</v>
      </c>
      <c r="C277" s="6">
        <v>43899</v>
      </c>
      <c r="D277" s="7" t="s">
        <v>113</v>
      </c>
      <c r="E277" s="7" t="s">
        <v>50</v>
      </c>
      <c r="F277" s="8">
        <v>20</v>
      </c>
    </row>
    <row r="278" spans="2:6" x14ac:dyDescent="0.2">
      <c r="B278" s="5">
        <v>64337</v>
      </c>
      <c r="C278" s="6">
        <v>43899</v>
      </c>
      <c r="D278" s="7" t="s">
        <v>54</v>
      </c>
      <c r="E278" s="7"/>
      <c r="F278" s="8">
        <v>16</v>
      </c>
    </row>
    <row r="279" spans="2:6" x14ac:dyDescent="0.2">
      <c r="B279" s="5">
        <v>64338</v>
      </c>
      <c r="C279" s="6">
        <v>43899</v>
      </c>
      <c r="D279" s="7" t="s">
        <v>113</v>
      </c>
      <c r="E279" s="7" t="s">
        <v>40</v>
      </c>
      <c r="F279" s="8">
        <v>17</v>
      </c>
    </row>
    <row r="280" spans="2:6" x14ac:dyDescent="0.2">
      <c r="B280" s="5">
        <v>64339</v>
      </c>
      <c r="C280" s="6">
        <v>43899</v>
      </c>
      <c r="D280" s="7" t="s">
        <v>54</v>
      </c>
      <c r="E280" s="7"/>
      <c r="F280" s="8">
        <v>20</v>
      </c>
    </row>
    <row r="281" spans="2:6" x14ac:dyDescent="0.2">
      <c r="B281" s="5">
        <v>64340</v>
      </c>
      <c r="C281" s="6">
        <v>43899</v>
      </c>
      <c r="D281" s="7" t="s">
        <v>113</v>
      </c>
      <c r="E281" s="7" t="s">
        <v>46</v>
      </c>
      <c r="F281" s="8">
        <v>17</v>
      </c>
    </row>
    <row r="282" spans="2:6" x14ac:dyDescent="0.2">
      <c r="B282" s="5">
        <v>64341</v>
      </c>
      <c r="C282" s="6">
        <v>43899</v>
      </c>
      <c r="D282" s="7" t="s">
        <v>54</v>
      </c>
      <c r="E282" s="7"/>
      <c r="F282" s="8">
        <v>17.5</v>
      </c>
    </row>
    <row r="283" spans="2:6" x14ac:dyDescent="0.2">
      <c r="B283" s="5">
        <v>64342</v>
      </c>
      <c r="C283" s="6">
        <v>43899</v>
      </c>
      <c r="D283" s="7" t="s">
        <v>108</v>
      </c>
      <c r="E283" s="7" t="s">
        <v>112</v>
      </c>
      <c r="F283" s="8">
        <v>17</v>
      </c>
    </row>
    <row r="284" spans="2:6" x14ac:dyDescent="0.2">
      <c r="B284" s="5">
        <v>64343</v>
      </c>
      <c r="C284" s="6">
        <v>43899</v>
      </c>
      <c r="D284" s="7" t="s">
        <v>108</v>
      </c>
      <c r="E284" s="7" t="s">
        <v>28</v>
      </c>
      <c r="F284" s="8">
        <v>14</v>
      </c>
    </row>
    <row r="285" spans="2:6" x14ac:dyDescent="0.2">
      <c r="B285" s="5">
        <v>64344</v>
      </c>
      <c r="C285" s="6">
        <v>43899</v>
      </c>
      <c r="D285" s="7" t="s">
        <v>54</v>
      </c>
      <c r="E285" s="7"/>
      <c r="F285" s="8">
        <v>16</v>
      </c>
    </row>
    <row r="286" spans="2:6" x14ac:dyDescent="0.2">
      <c r="B286" s="5">
        <v>64345</v>
      </c>
      <c r="C286" s="6">
        <v>43899</v>
      </c>
      <c r="D286" s="7" t="s">
        <v>108</v>
      </c>
      <c r="E286" s="7" t="s">
        <v>112</v>
      </c>
      <c r="F286" s="8">
        <v>17</v>
      </c>
    </row>
    <row r="287" spans="2:6" x14ac:dyDescent="0.2">
      <c r="B287" s="5">
        <v>64346</v>
      </c>
      <c r="C287" s="6">
        <v>43899</v>
      </c>
      <c r="D287" s="7" t="s">
        <v>103</v>
      </c>
      <c r="E287" s="7"/>
      <c r="F287" s="8">
        <v>20</v>
      </c>
    </row>
    <row r="288" spans="2:6" x14ac:dyDescent="0.2">
      <c r="B288" s="5">
        <v>64347</v>
      </c>
      <c r="C288" s="6">
        <v>43899</v>
      </c>
      <c r="D288" s="7" t="s">
        <v>55</v>
      </c>
      <c r="E288" s="7" t="s">
        <v>14</v>
      </c>
      <c r="F288" s="8">
        <v>21</v>
      </c>
    </row>
    <row r="289" spans="2:6" x14ac:dyDescent="0.2">
      <c r="B289" s="5">
        <v>64348</v>
      </c>
      <c r="C289" s="6">
        <v>43899</v>
      </c>
      <c r="D289" s="7" t="s">
        <v>113</v>
      </c>
      <c r="E289" s="7" t="s">
        <v>50</v>
      </c>
      <c r="F289" s="8">
        <v>20</v>
      </c>
    </row>
    <row r="290" spans="2:6" x14ac:dyDescent="0.2">
      <c r="B290" s="5">
        <v>64349</v>
      </c>
      <c r="C290" s="6">
        <v>43899</v>
      </c>
      <c r="D290" s="7" t="s">
        <v>113</v>
      </c>
      <c r="E290" s="7" t="s">
        <v>46</v>
      </c>
      <c r="F290" s="8">
        <v>17</v>
      </c>
    </row>
    <row r="291" spans="2:6" x14ac:dyDescent="0.2">
      <c r="B291" s="5">
        <v>64350</v>
      </c>
      <c r="C291" s="6">
        <v>43899</v>
      </c>
      <c r="D291" s="7" t="s">
        <v>108</v>
      </c>
      <c r="E291" s="7" t="s">
        <v>28</v>
      </c>
      <c r="F291" s="8">
        <v>14</v>
      </c>
    </row>
    <row r="292" spans="2:6" x14ac:dyDescent="0.2">
      <c r="B292" s="5">
        <v>64351</v>
      </c>
      <c r="C292" s="6">
        <v>43899</v>
      </c>
      <c r="D292" s="7" t="s">
        <v>55</v>
      </c>
      <c r="E292" s="7" t="s">
        <v>14</v>
      </c>
      <c r="F292" s="8">
        <v>21</v>
      </c>
    </row>
    <row r="293" spans="2:6" x14ac:dyDescent="0.2">
      <c r="B293" s="5">
        <v>64352</v>
      </c>
      <c r="C293" s="6">
        <v>43899</v>
      </c>
      <c r="D293" s="7" t="s">
        <v>108</v>
      </c>
      <c r="E293" s="7" t="s">
        <v>112</v>
      </c>
      <c r="F293" s="8">
        <v>17</v>
      </c>
    </row>
    <row r="294" spans="2:6" x14ac:dyDescent="0.2">
      <c r="B294" s="5">
        <v>64353</v>
      </c>
      <c r="C294" s="6">
        <v>43899</v>
      </c>
      <c r="D294" s="7" t="s">
        <v>55</v>
      </c>
      <c r="E294" s="7" t="s">
        <v>111</v>
      </c>
      <c r="F294" s="8">
        <v>14</v>
      </c>
    </row>
    <row r="295" spans="2:6" x14ac:dyDescent="0.2">
      <c r="B295" s="5">
        <v>64354</v>
      </c>
      <c r="C295" s="6">
        <v>43899</v>
      </c>
      <c r="D295" s="7" t="s">
        <v>108</v>
      </c>
      <c r="E295" s="7" t="s">
        <v>28</v>
      </c>
      <c r="F295" s="8">
        <v>14</v>
      </c>
    </row>
    <row r="296" spans="2:6" x14ac:dyDescent="0.2">
      <c r="B296" s="5">
        <v>64355</v>
      </c>
      <c r="C296" s="6">
        <v>43899</v>
      </c>
      <c r="D296" s="7" t="s">
        <v>55</v>
      </c>
      <c r="E296" s="7" t="s">
        <v>14</v>
      </c>
      <c r="F296" s="8">
        <v>21</v>
      </c>
    </row>
    <row r="297" spans="2:6" x14ac:dyDescent="0.2">
      <c r="B297" s="5">
        <v>64356</v>
      </c>
      <c r="C297" s="6">
        <v>43899</v>
      </c>
      <c r="D297" s="7" t="s">
        <v>55</v>
      </c>
      <c r="E297" s="7" t="s">
        <v>50</v>
      </c>
      <c r="F297" s="8">
        <v>20</v>
      </c>
    </row>
    <row r="298" spans="2:6" x14ac:dyDescent="0.2">
      <c r="B298" s="5">
        <v>64357</v>
      </c>
      <c r="C298" s="6">
        <v>43899</v>
      </c>
      <c r="D298" s="7" t="s">
        <v>55</v>
      </c>
      <c r="E298" s="7" t="s">
        <v>111</v>
      </c>
      <c r="F298" s="8">
        <v>14</v>
      </c>
    </row>
    <row r="299" spans="2:6" x14ac:dyDescent="0.2">
      <c r="B299" s="5">
        <v>64358</v>
      </c>
      <c r="C299" s="6">
        <v>43899</v>
      </c>
      <c r="D299" s="7" t="s">
        <v>55</v>
      </c>
      <c r="E299" s="7" t="s">
        <v>46</v>
      </c>
      <c r="F299" s="8">
        <v>17</v>
      </c>
    </row>
    <row r="300" spans="2:6" x14ac:dyDescent="0.2">
      <c r="B300" s="5">
        <v>64359</v>
      </c>
      <c r="C300" s="6">
        <v>43899</v>
      </c>
      <c r="D300" s="7" t="s">
        <v>108</v>
      </c>
      <c r="E300" s="7" t="s">
        <v>112</v>
      </c>
      <c r="F300" s="8">
        <v>17</v>
      </c>
    </row>
    <row r="301" spans="2:6" x14ac:dyDescent="0.2">
      <c r="B301" s="5">
        <v>64360</v>
      </c>
      <c r="C301" s="6">
        <v>43899</v>
      </c>
      <c r="D301" s="7" t="s">
        <v>55</v>
      </c>
      <c r="E301" s="7" t="s">
        <v>16</v>
      </c>
      <c r="F301" s="8">
        <v>17</v>
      </c>
    </row>
    <row r="302" spans="2:6" x14ac:dyDescent="0.2">
      <c r="B302" s="5">
        <v>64361</v>
      </c>
      <c r="C302" s="6">
        <v>43899</v>
      </c>
      <c r="D302" s="7" t="s">
        <v>55</v>
      </c>
      <c r="E302" s="7" t="s">
        <v>14</v>
      </c>
      <c r="F302" s="8">
        <v>21</v>
      </c>
    </row>
    <row r="303" spans="2:6" x14ac:dyDescent="0.2">
      <c r="B303" s="5">
        <v>64362</v>
      </c>
      <c r="C303" s="6">
        <v>43899</v>
      </c>
      <c r="D303" s="7" t="s">
        <v>55</v>
      </c>
      <c r="E303" s="7" t="s">
        <v>50</v>
      </c>
      <c r="F303" s="8">
        <v>20</v>
      </c>
    </row>
    <row r="304" spans="2:6" x14ac:dyDescent="0.2">
      <c r="B304" s="5">
        <v>64363</v>
      </c>
      <c r="C304" s="6">
        <v>43899</v>
      </c>
      <c r="D304" s="7" t="s">
        <v>55</v>
      </c>
      <c r="E304" s="7" t="s">
        <v>46</v>
      </c>
      <c r="F304" s="8">
        <v>17</v>
      </c>
    </row>
    <row r="305" spans="2:6" x14ac:dyDescent="0.2">
      <c r="B305" s="5">
        <v>64364</v>
      </c>
      <c r="C305" s="6">
        <v>43899</v>
      </c>
      <c r="D305" s="7" t="s">
        <v>108</v>
      </c>
      <c r="E305" s="7" t="s">
        <v>28</v>
      </c>
      <c r="F305" s="8">
        <v>14</v>
      </c>
    </row>
    <row r="306" spans="2:6" x14ac:dyDescent="0.2">
      <c r="B306" s="5">
        <v>64365</v>
      </c>
      <c r="C306" s="6">
        <v>43900</v>
      </c>
      <c r="D306" s="7" t="s">
        <v>55</v>
      </c>
      <c r="E306" s="7" t="s">
        <v>14</v>
      </c>
      <c r="F306" s="8">
        <v>21</v>
      </c>
    </row>
    <row r="307" spans="2:6" x14ac:dyDescent="0.2">
      <c r="B307" s="5">
        <v>64366</v>
      </c>
      <c r="C307" s="6">
        <v>43900</v>
      </c>
      <c r="D307" s="7" t="s">
        <v>55</v>
      </c>
      <c r="E307" s="7" t="s">
        <v>39</v>
      </c>
      <c r="F307" s="8">
        <v>14</v>
      </c>
    </row>
    <row r="308" spans="2:6" x14ac:dyDescent="0.2">
      <c r="B308" s="5">
        <v>64367</v>
      </c>
      <c r="C308" s="6">
        <v>43900</v>
      </c>
      <c r="D308" s="7" t="s">
        <v>55</v>
      </c>
      <c r="E308" s="7" t="s">
        <v>40</v>
      </c>
      <c r="F308" s="8">
        <v>17</v>
      </c>
    </row>
    <row r="309" spans="2:6" x14ac:dyDescent="0.2">
      <c r="B309" s="5">
        <v>64368</v>
      </c>
      <c r="C309" s="6">
        <v>43900</v>
      </c>
      <c r="D309" s="7" t="s">
        <v>55</v>
      </c>
      <c r="E309" s="7" t="s">
        <v>7</v>
      </c>
      <c r="F309" s="8">
        <v>21</v>
      </c>
    </row>
    <row r="310" spans="2:6" x14ac:dyDescent="0.2">
      <c r="B310" s="5">
        <v>64369</v>
      </c>
      <c r="C310" s="6">
        <v>43900</v>
      </c>
      <c r="D310" s="7" t="s">
        <v>108</v>
      </c>
      <c r="E310" s="7" t="s">
        <v>28</v>
      </c>
      <c r="F310" s="8">
        <v>14</v>
      </c>
    </row>
    <row r="311" spans="2:6" x14ac:dyDescent="0.2">
      <c r="B311" s="5">
        <v>64370</v>
      </c>
      <c r="C311" s="6">
        <v>43900</v>
      </c>
      <c r="D311" s="7" t="s">
        <v>55</v>
      </c>
      <c r="E311" s="7" t="s">
        <v>46</v>
      </c>
      <c r="F311" s="8">
        <v>17</v>
      </c>
    </row>
    <row r="312" spans="2:6" x14ac:dyDescent="0.2">
      <c r="B312" s="5">
        <v>64371</v>
      </c>
      <c r="C312" s="6">
        <v>43900</v>
      </c>
      <c r="D312" s="7" t="s">
        <v>55</v>
      </c>
      <c r="E312" s="7" t="s">
        <v>111</v>
      </c>
      <c r="F312" s="8">
        <v>14</v>
      </c>
    </row>
    <row r="313" spans="2:6" x14ac:dyDescent="0.2">
      <c r="B313" s="5">
        <v>64372</v>
      </c>
      <c r="C313" s="6">
        <v>43900</v>
      </c>
      <c r="D313" s="7" t="s">
        <v>108</v>
      </c>
      <c r="E313" s="7" t="s">
        <v>28</v>
      </c>
      <c r="F313" s="8">
        <v>14</v>
      </c>
    </row>
    <row r="314" spans="2:6" x14ac:dyDescent="0.2">
      <c r="B314" s="5">
        <v>64373</v>
      </c>
      <c r="C314" s="6">
        <v>43900</v>
      </c>
      <c r="D314" s="7" t="s">
        <v>55</v>
      </c>
      <c r="E314" s="7" t="s">
        <v>39</v>
      </c>
      <c r="F314" s="8">
        <v>14</v>
      </c>
    </row>
    <row r="315" spans="2:6" x14ac:dyDescent="0.2">
      <c r="B315" s="5">
        <v>64374</v>
      </c>
      <c r="C315" s="6">
        <v>43900</v>
      </c>
      <c r="D315" s="7" t="s">
        <v>55</v>
      </c>
      <c r="E315" s="7" t="s">
        <v>48</v>
      </c>
      <c r="F315" s="8">
        <v>17</v>
      </c>
    </row>
    <row r="316" spans="2:6" x14ac:dyDescent="0.2">
      <c r="B316" s="5">
        <v>64375</v>
      </c>
      <c r="C316" s="6">
        <v>43900</v>
      </c>
      <c r="D316" s="7" t="s">
        <v>55</v>
      </c>
      <c r="E316" s="7" t="s">
        <v>40</v>
      </c>
      <c r="F316" s="8">
        <v>17</v>
      </c>
    </row>
    <row r="317" spans="2:6" x14ac:dyDescent="0.2">
      <c r="B317" s="5">
        <v>64376</v>
      </c>
      <c r="C317" s="6">
        <v>43900</v>
      </c>
      <c r="D317" s="7" t="s">
        <v>55</v>
      </c>
      <c r="E317" s="7" t="s">
        <v>14</v>
      </c>
      <c r="F317" s="8">
        <v>21</v>
      </c>
    </row>
    <row r="318" spans="2:6" x14ac:dyDescent="0.2">
      <c r="B318" s="5">
        <v>64377</v>
      </c>
      <c r="C318" s="6">
        <v>43900</v>
      </c>
      <c r="D318" s="7" t="s">
        <v>55</v>
      </c>
      <c r="E318" s="7" t="s">
        <v>7</v>
      </c>
      <c r="F318" s="8">
        <v>21</v>
      </c>
    </row>
    <row r="319" spans="2:6" x14ac:dyDescent="0.2">
      <c r="B319" s="5">
        <v>64378</v>
      </c>
      <c r="C319" s="6">
        <v>43900</v>
      </c>
      <c r="D319" s="7" t="s">
        <v>55</v>
      </c>
      <c r="E319" s="7" t="s">
        <v>46</v>
      </c>
      <c r="F319" s="8">
        <v>17</v>
      </c>
    </row>
    <row r="320" spans="2:6" x14ac:dyDescent="0.2">
      <c r="B320" s="5">
        <v>64379</v>
      </c>
      <c r="C320" s="6">
        <v>43900</v>
      </c>
      <c r="D320" s="7" t="s">
        <v>55</v>
      </c>
      <c r="E320" s="7" t="s">
        <v>111</v>
      </c>
      <c r="F320" s="8">
        <v>14</v>
      </c>
    </row>
    <row r="321" spans="2:6" x14ac:dyDescent="0.2">
      <c r="B321" s="5">
        <v>64380</v>
      </c>
      <c r="C321" s="6">
        <v>43900</v>
      </c>
      <c r="D321" s="7" t="s">
        <v>55</v>
      </c>
      <c r="E321" s="7" t="s">
        <v>39</v>
      </c>
      <c r="F321" s="8">
        <v>14</v>
      </c>
    </row>
    <row r="322" spans="2:6" x14ac:dyDescent="0.2">
      <c r="B322" s="5">
        <v>64381</v>
      </c>
      <c r="C322" s="6">
        <v>43900</v>
      </c>
      <c r="D322" s="7" t="s">
        <v>55</v>
      </c>
      <c r="E322" s="7" t="s">
        <v>48</v>
      </c>
      <c r="F322" s="8">
        <v>17</v>
      </c>
    </row>
    <row r="323" spans="2:6" x14ac:dyDescent="0.2">
      <c r="B323" s="5">
        <v>64382</v>
      </c>
      <c r="C323" s="6">
        <v>43900</v>
      </c>
      <c r="D323" s="7" t="s">
        <v>55</v>
      </c>
      <c r="E323" s="7" t="s">
        <v>48</v>
      </c>
      <c r="F323" s="8">
        <v>17</v>
      </c>
    </row>
    <row r="324" spans="2:6" x14ac:dyDescent="0.2">
      <c r="B324" s="5">
        <v>64383</v>
      </c>
      <c r="C324" s="6">
        <v>43900</v>
      </c>
      <c r="D324" s="7" t="s">
        <v>55</v>
      </c>
      <c r="E324" s="7" t="s">
        <v>14</v>
      </c>
      <c r="F324" s="8">
        <v>21</v>
      </c>
    </row>
    <row r="325" spans="2:6" x14ac:dyDescent="0.2">
      <c r="B325" s="5">
        <v>64384</v>
      </c>
      <c r="C325" s="6">
        <v>43900</v>
      </c>
      <c r="D325" s="7" t="s">
        <v>55</v>
      </c>
      <c r="E325" s="7" t="s">
        <v>7</v>
      </c>
      <c r="F325" s="8">
        <v>21</v>
      </c>
    </row>
    <row r="326" spans="2:6" x14ac:dyDescent="0.2">
      <c r="B326" s="5">
        <v>64385</v>
      </c>
      <c r="C326" s="6">
        <v>43900</v>
      </c>
      <c r="D326" s="7" t="s">
        <v>55</v>
      </c>
      <c r="E326" s="7" t="s">
        <v>46</v>
      </c>
      <c r="F326" s="8">
        <v>17</v>
      </c>
    </row>
    <row r="327" spans="2:6" x14ac:dyDescent="0.2">
      <c r="B327" s="5">
        <v>64386</v>
      </c>
      <c r="C327" s="6">
        <v>43900</v>
      </c>
      <c r="D327" s="7" t="s">
        <v>55</v>
      </c>
      <c r="E327" s="7" t="s">
        <v>111</v>
      </c>
      <c r="F327" s="8">
        <v>14</v>
      </c>
    </row>
    <row r="328" spans="2:6" x14ac:dyDescent="0.2">
      <c r="B328" s="5">
        <v>64387</v>
      </c>
      <c r="C328" s="6">
        <v>43900</v>
      </c>
      <c r="D328" s="7" t="s">
        <v>108</v>
      </c>
      <c r="E328" s="7" t="s">
        <v>28</v>
      </c>
      <c r="F328" s="8">
        <v>14</v>
      </c>
    </row>
    <row r="329" spans="2:6" x14ac:dyDescent="0.2">
      <c r="B329" s="5">
        <v>64388</v>
      </c>
      <c r="C329" s="6">
        <v>43900</v>
      </c>
      <c r="D329" s="7" t="s">
        <v>55</v>
      </c>
      <c r="E329" s="7" t="s">
        <v>14</v>
      </c>
      <c r="F329" s="8">
        <v>21</v>
      </c>
    </row>
    <row r="330" spans="2:6" x14ac:dyDescent="0.2">
      <c r="B330" s="5">
        <v>64389</v>
      </c>
      <c r="C330" s="6">
        <v>43900</v>
      </c>
      <c r="D330" s="7" t="s">
        <v>55</v>
      </c>
      <c r="E330" s="7" t="s">
        <v>39</v>
      </c>
      <c r="F330" s="8">
        <v>14</v>
      </c>
    </row>
    <row r="331" spans="2:6" x14ac:dyDescent="0.2">
      <c r="B331" s="5">
        <v>64390</v>
      </c>
      <c r="C331" s="6">
        <v>43900</v>
      </c>
      <c r="D331" s="7" t="s">
        <v>55</v>
      </c>
      <c r="E331" s="7" t="s">
        <v>7</v>
      </c>
      <c r="F331" s="8">
        <v>21</v>
      </c>
    </row>
    <row r="332" spans="2:6" x14ac:dyDescent="0.2">
      <c r="B332" s="5">
        <v>64391</v>
      </c>
      <c r="C332" s="6">
        <v>43900</v>
      </c>
      <c r="D332" s="7" t="s">
        <v>55</v>
      </c>
      <c r="E332" s="7" t="s">
        <v>46</v>
      </c>
      <c r="F332" s="8">
        <v>17</v>
      </c>
    </row>
    <row r="333" spans="2:6" x14ac:dyDescent="0.2">
      <c r="B333" s="5">
        <v>64392</v>
      </c>
      <c r="C333" s="6">
        <v>43900</v>
      </c>
      <c r="D333" s="7" t="s">
        <v>108</v>
      </c>
      <c r="E333" s="7" t="s">
        <v>28</v>
      </c>
      <c r="F333" s="8">
        <v>14</v>
      </c>
    </row>
    <row r="334" spans="2:6" x14ac:dyDescent="0.2">
      <c r="B334" s="5">
        <v>64393</v>
      </c>
      <c r="C334" s="6">
        <v>43900</v>
      </c>
      <c r="D334" s="7" t="s">
        <v>55</v>
      </c>
      <c r="E334" s="7" t="s">
        <v>111</v>
      </c>
      <c r="F334" s="8">
        <v>14</v>
      </c>
    </row>
    <row r="335" spans="2:6" x14ac:dyDescent="0.2">
      <c r="B335" s="5">
        <v>64394</v>
      </c>
      <c r="C335" s="6">
        <v>43900</v>
      </c>
      <c r="D335" s="7" t="s">
        <v>55</v>
      </c>
      <c r="E335" s="7" t="s">
        <v>48</v>
      </c>
      <c r="F335" s="8">
        <v>17</v>
      </c>
    </row>
    <row r="336" spans="2:6" x14ac:dyDescent="0.2">
      <c r="B336" s="5">
        <v>64395</v>
      </c>
      <c r="C336" s="6">
        <v>43900</v>
      </c>
      <c r="D336" s="7" t="s">
        <v>55</v>
      </c>
      <c r="E336" s="7" t="s">
        <v>14</v>
      </c>
      <c r="F336" s="8">
        <v>21</v>
      </c>
    </row>
    <row r="337" spans="2:6" x14ac:dyDescent="0.2">
      <c r="B337" s="5">
        <v>64396</v>
      </c>
      <c r="C337" s="6">
        <v>43900</v>
      </c>
      <c r="D337" s="7" t="s">
        <v>55</v>
      </c>
      <c r="E337" s="7" t="s">
        <v>7</v>
      </c>
      <c r="F337" s="8">
        <v>21</v>
      </c>
    </row>
    <row r="338" spans="2:6" x14ac:dyDescent="0.2">
      <c r="B338" s="5">
        <v>64397</v>
      </c>
      <c r="C338" s="6">
        <v>43900</v>
      </c>
      <c r="D338" s="7" t="s">
        <v>55</v>
      </c>
      <c r="E338" s="7" t="s">
        <v>46</v>
      </c>
      <c r="F338" s="8">
        <v>17</v>
      </c>
    </row>
    <row r="339" spans="2:6" x14ac:dyDescent="0.2">
      <c r="B339" s="5">
        <v>64398</v>
      </c>
      <c r="C339" s="6">
        <v>43900</v>
      </c>
      <c r="D339" s="7" t="s">
        <v>55</v>
      </c>
      <c r="E339" s="7" t="s">
        <v>111</v>
      </c>
      <c r="F339" s="8">
        <v>14</v>
      </c>
    </row>
    <row r="340" spans="2:6" x14ac:dyDescent="0.2">
      <c r="B340" s="5">
        <v>64399</v>
      </c>
      <c r="C340" s="6">
        <v>43900</v>
      </c>
      <c r="D340" s="7" t="s">
        <v>55</v>
      </c>
      <c r="E340" s="7" t="s">
        <v>39</v>
      </c>
      <c r="F340" s="8">
        <v>14</v>
      </c>
    </row>
    <row r="341" spans="2:6" x14ac:dyDescent="0.2">
      <c r="B341" s="5">
        <v>64400</v>
      </c>
      <c r="C341" s="6">
        <v>43900</v>
      </c>
      <c r="D341" s="7" t="s">
        <v>55</v>
      </c>
      <c r="E341" s="7" t="s">
        <v>14</v>
      </c>
      <c r="F341" s="8">
        <v>21</v>
      </c>
    </row>
    <row r="342" spans="2:6" x14ac:dyDescent="0.2">
      <c r="B342" s="5">
        <v>64401</v>
      </c>
      <c r="C342" s="6">
        <v>43900</v>
      </c>
      <c r="D342" s="7" t="s">
        <v>55</v>
      </c>
      <c r="E342" s="7" t="s">
        <v>7</v>
      </c>
      <c r="F342" s="8">
        <v>21</v>
      </c>
    </row>
    <row r="343" spans="2:6" x14ac:dyDescent="0.2">
      <c r="B343" s="5">
        <v>64402</v>
      </c>
      <c r="C343" s="6">
        <v>43900</v>
      </c>
      <c r="D343" s="7" t="s">
        <v>55</v>
      </c>
      <c r="E343" s="7" t="s">
        <v>48</v>
      </c>
      <c r="F343" s="8">
        <v>17</v>
      </c>
    </row>
    <row r="344" spans="2:6" x14ac:dyDescent="0.2">
      <c r="B344" s="5">
        <v>64403</v>
      </c>
      <c r="C344" s="6">
        <v>43900</v>
      </c>
      <c r="D344" s="7" t="s">
        <v>55</v>
      </c>
      <c r="E344" s="7" t="s">
        <v>46</v>
      </c>
      <c r="F344" s="8">
        <v>17</v>
      </c>
    </row>
    <row r="345" spans="2:6" x14ac:dyDescent="0.2">
      <c r="B345" s="5">
        <v>64404</v>
      </c>
      <c r="C345" s="6">
        <v>43900</v>
      </c>
      <c r="D345" s="7" t="s">
        <v>55</v>
      </c>
      <c r="E345" s="7" t="s">
        <v>111</v>
      </c>
      <c r="F345" s="8">
        <v>14</v>
      </c>
    </row>
    <row r="346" spans="2:6" x14ac:dyDescent="0.2">
      <c r="B346" s="5">
        <v>64405</v>
      </c>
      <c r="C346" s="6">
        <v>43900</v>
      </c>
      <c r="D346" s="7" t="s">
        <v>55</v>
      </c>
      <c r="E346" s="7" t="s">
        <v>39</v>
      </c>
      <c r="F346" s="8">
        <v>14</v>
      </c>
    </row>
    <row r="347" spans="2:6" x14ac:dyDescent="0.2">
      <c r="B347" s="5">
        <v>64406</v>
      </c>
      <c r="C347" s="6">
        <v>43900</v>
      </c>
      <c r="D347" s="7" t="s">
        <v>55</v>
      </c>
      <c r="E347" s="7" t="s">
        <v>111</v>
      </c>
      <c r="F347" s="8">
        <v>14</v>
      </c>
    </row>
    <row r="348" spans="2:6" x14ac:dyDescent="0.2">
      <c r="B348" s="5">
        <v>64407</v>
      </c>
      <c r="C348" s="6">
        <v>43900</v>
      </c>
      <c r="D348" s="7" t="s">
        <v>55</v>
      </c>
      <c r="E348" s="7" t="s">
        <v>46</v>
      </c>
      <c r="F348" s="8">
        <v>17</v>
      </c>
    </row>
    <row r="349" spans="2:6" x14ac:dyDescent="0.2">
      <c r="B349" s="5">
        <v>64408</v>
      </c>
      <c r="C349" s="6">
        <v>43900</v>
      </c>
      <c r="D349" s="7" t="s">
        <v>108</v>
      </c>
      <c r="E349" s="7" t="s">
        <v>28</v>
      </c>
      <c r="F349" s="8">
        <v>14</v>
      </c>
    </row>
    <row r="350" spans="2:6" x14ac:dyDescent="0.2">
      <c r="B350" s="5">
        <v>64409</v>
      </c>
      <c r="C350" s="6">
        <v>43900</v>
      </c>
      <c r="D350" s="7" t="s">
        <v>55</v>
      </c>
      <c r="E350" s="7" t="s">
        <v>48</v>
      </c>
      <c r="F350" s="8">
        <v>17</v>
      </c>
    </row>
    <row r="351" spans="2:6" x14ac:dyDescent="0.2">
      <c r="B351" s="5">
        <v>64410</v>
      </c>
      <c r="C351" s="6">
        <v>43900</v>
      </c>
      <c r="D351" s="7" t="s">
        <v>55</v>
      </c>
      <c r="E351" s="7" t="s">
        <v>14</v>
      </c>
      <c r="F351" s="8">
        <v>21</v>
      </c>
    </row>
    <row r="352" spans="2:6" x14ac:dyDescent="0.2">
      <c r="B352" s="5">
        <v>64411</v>
      </c>
      <c r="C352" s="6">
        <v>43900</v>
      </c>
      <c r="D352" s="7" t="s">
        <v>55</v>
      </c>
      <c r="E352" s="7" t="s">
        <v>14</v>
      </c>
      <c r="F352" s="8">
        <v>21</v>
      </c>
    </row>
    <row r="353" spans="2:6" x14ac:dyDescent="0.2">
      <c r="B353" s="5">
        <v>64412</v>
      </c>
      <c r="C353" s="6">
        <v>43900</v>
      </c>
      <c r="D353" s="7" t="s">
        <v>55</v>
      </c>
      <c r="E353" s="7" t="s">
        <v>39</v>
      </c>
      <c r="F353" s="8">
        <v>14</v>
      </c>
    </row>
    <row r="354" spans="2:6" x14ac:dyDescent="0.2">
      <c r="B354" s="5">
        <v>64413</v>
      </c>
      <c r="C354" s="6">
        <v>43900</v>
      </c>
      <c r="D354" s="7" t="s">
        <v>55</v>
      </c>
      <c r="E354" s="7" t="s">
        <v>7</v>
      </c>
      <c r="F354" s="8">
        <v>21</v>
      </c>
    </row>
    <row r="355" spans="2:6" x14ac:dyDescent="0.2">
      <c r="B355" s="5">
        <v>64414</v>
      </c>
      <c r="C355" s="6">
        <v>43900</v>
      </c>
      <c r="D355" s="7" t="s">
        <v>55</v>
      </c>
      <c r="E355" s="7" t="s">
        <v>111</v>
      </c>
      <c r="F355" s="8">
        <v>14</v>
      </c>
    </row>
    <row r="356" spans="2:6" x14ac:dyDescent="0.2">
      <c r="B356" s="5">
        <v>64415</v>
      </c>
      <c r="C356" s="6">
        <v>43900</v>
      </c>
      <c r="D356" s="7" t="s">
        <v>55</v>
      </c>
      <c r="E356" s="7" t="s">
        <v>46</v>
      </c>
      <c r="F356" s="8">
        <v>17</v>
      </c>
    </row>
    <row r="357" spans="2:6" x14ac:dyDescent="0.2">
      <c r="B357" s="5">
        <v>64416</v>
      </c>
      <c r="C357" s="6">
        <v>43900</v>
      </c>
      <c r="D357" s="7" t="s">
        <v>55</v>
      </c>
      <c r="E357" s="7" t="s">
        <v>48</v>
      </c>
      <c r="F357" s="8">
        <v>17</v>
      </c>
    </row>
    <row r="358" spans="2:6" x14ac:dyDescent="0.2">
      <c r="B358" s="5">
        <v>64417</v>
      </c>
      <c r="C358" s="6">
        <v>43900</v>
      </c>
      <c r="D358" s="7" t="s">
        <v>55</v>
      </c>
      <c r="E358" s="7" t="s">
        <v>39</v>
      </c>
      <c r="F358" s="8">
        <v>14</v>
      </c>
    </row>
    <row r="359" spans="2:6" x14ac:dyDescent="0.2">
      <c r="B359" s="5">
        <v>64418</v>
      </c>
      <c r="C359" s="6">
        <v>43900</v>
      </c>
      <c r="D359" s="7" t="s">
        <v>55</v>
      </c>
      <c r="E359" s="7" t="s">
        <v>7</v>
      </c>
      <c r="F359" s="8">
        <v>21</v>
      </c>
    </row>
    <row r="360" spans="2:6" x14ac:dyDescent="0.2">
      <c r="B360" s="5">
        <v>64419</v>
      </c>
      <c r="C360" s="6">
        <v>43900</v>
      </c>
      <c r="D360" s="7" t="s">
        <v>108</v>
      </c>
      <c r="E360" s="7" t="s">
        <v>28</v>
      </c>
      <c r="F360" s="8">
        <v>14</v>
      </c>
    </row>
    <row r="361" spans="2:6" x14ac:dyDescent="0.2">
      <c r="B361" s="5">
        <v>64420</v>
      </c>
      <c r="C361" s="6">
        <v>43900</v>
      </c>
      <c r="D361" s="7" t="s">
        <v>55</v>
      </c>
      <c r="E361" s="7" t="s">
        <v>46</v>
      </c>
      <c r="F361" s="8">
        <v>17</v>
      </c>
    </row>
    <row r="362" spans="2:6" x14ac:dyDescent="0.2">
      <c r="B362" s="5">
        <v>64421</v>
      </c>
      <c r="C362" s="6">
        <v>43900</v>
      </c>
      <c r="D362" s="7" t="s">
        <v>114</v>
      </c>
      <c r="E362" s="7"/>
      <c r="F362" s="8">
        <v>3</v>
      </c>
    </row>
    <row r="363" spans="2:6" x14ac:dyDescent="0.2">
      <c r="B363" s="5">
        <v>64422</v>
      </c>
      <c r="C363" s="6">
        <v>43900</v>
      </c>
      <c r="D363" s="7" t="s">
        <v>55</v>
      </c>
      <c r="E363" s="7" t="s">
        <v>48</v>
      </c>
      <c r="F363" s="8">
        <v>17</v>
      </c>
    </row>
    <row r="364" spans="2:6" x14ac:dyDescent="0.2">
      <c r="B364" s="5">
        <v>64423</v>
      </c>
      <c r="C364" s="6">
        <v>43900</v>
      </c>
      <c r="D364" s="7" t="s">
        <v>55</v>
      </c>
      <c r="E364" s="7" t="s">
        <v>7</v>
      </c>
      <c r="F364" s="8">
        <v>21</v>
      </c>
    </row>
    <row r="365" spans="2:6" x14ac:dyDescent="0.2">
      <c r="B365" s="5">
        <v>64424</v>
      </c>
      <c r="C365" s="6">
        <v>43900</v>
      </c>
      <c r="D365" s="7" t="s">
        <v>103</v>
      </c>
      <c r="E365" s="7"/>
      <c r="F365" s="8">
        <v>17</v>
      </c>
    </row>
    <row r="366" spans="2:6" x14ac:dyDescent="0.2">
      <c r="B366" s="5">
        <v>64425</v>
      </c>
      <c r="C366" s="6">
        <v>43900</v>
      </c>
      <c r="D366" s="7" t="s">
        <v>55</v>
      </c>
      <c r="E366" s="7" t="s">
        <v>14</v>
      </c>
      <c r="F366" s="8">
        <v>21</v>
      </c>
    </row>
    <row r="367" spans="2:6" x14ac:dyDescent="0.2">
      <c r="B367" s="5">
        <v>64426</v>
      </c>
      <c r="C367" s="6">
        <v>43900</v>
      </c>
      <c r="D367" s="7" t="s">
        <v>103</v>
      </c>
      <c r="E367" s="7"/>
      <c r="F367" s="8">
        <v>20</v>
      </c>
    </row>
    <row r="368" spans="2:6" x14ac:dyDescent="0.2">
      <c r="B368" s="5">
        <v>64427</v>
      </c>
      <c r="C368" s="6">
        <v>43901</v>
      </c>
      <c r="D368" s="7" t="s">
        <v>55</v>
      </c>
      <c r="E368" s="7" t="s">
        <v>39</v>
      </c>
      <c r="F368" s="8">
        <v>14</v>
      </c>
    </row>
    <row r="369" spans="2:6" x14ac:dyDescent="0.2">
      <c r="B369" s="5">
        <v>64428</v>
      </c>
      <c r="C369" s="6">
        <v>43901</v>
      </c>
      <c r="D369" s="7" t="s">
        <v>58</v>
      </c>
      <c r="E369" s="7" t="s">
        <v>14</v>
      </c>
      <c r="F369" s="8">
        <v>21</v>
      </c>
    </row>
    <row r="370" spans="2:6" x14ac:dyDescent="0.2">
      <c r="B370" s="5">
        <v>64429</v>
      </c>
      <c r="C370" s="6">
        <v>43901</v>
      </c>
      <c r="D370" s="7" t="s">
        <v>103</v>
      </c>
      <c r="E370" s="7" t="s">
        <v>7</v>
      </c>
      <c r="F370" s="8">
        <v>21</v>
      </c>
    </row>
    <row r="371" spans="2:6" x14ac:dyDescent="0.2">
      <c r="B371" s="5">
        <v>64430</v>
      </c>
      <c r="C371" s="6">
        <v>43901</v>
      </c>
      <c r="D371" s="7" t="s">
        <v>108</v>
      </c>
      <c r="E371" s="7" t="s">
        <v>28</v>
      </c>
      <c r="F371" s="8">
        <v>14</v>
      </c>
    </row>
    <row r="372" spans="2:6" x14ac:dyDescent="0.2">
      <c r="B372" s="5">
        <v>64431</v>
      </c>
      <c r="C372" s="6">
        <v>43901</v>
      </c>
      <c r="D372" s="7" t="s">
        <v>55</v>
      </c>
      <c r="E372" s="7" t="s">
        <v>50</v>
      </c>
      <c r="F372" s="8">
        <v>20</v>
      </c>
    </row>
    <row r="373" spans="2:6" x14ac:dyDescent="0.2">
      <c r="B373" s="5">
        <v>64432</v>
      </c>
      <c r="C373" s="6">
        <v>43901</v>
      </c>
      <c r="D373" s="7" t="s">
        <v>55</v>
      </c>
      <c r="E373" s="7" t="s">
        <v>48</v>
      </c>
      <c r="F373" s="8">
        <v>17</v>
      </c>
    </row>
    <row r="374" spans="2:6" x14ac:dyDescent="0.2">
      <c r="B374" s="5">
        <v>64433</v>
      </c>
      <c r="C374" s="6">
        <v>43901</v>
      </c>
      <c r="D374" s="7" t="s">
        <v>55</v>
      </c>
      <c r="E374" s="7" t="s">
        <v>46</v>
      </c>
      <c r="F374" s="8">
        <v>17</v>
      </c>
    </row>
    <row r="375" spans="2:6" x14ac:dyDescent="0.2">
      <c r="B375" s="5">
        <v>64434</v>
      </c>
      <c r="C375" s="6">
        <v>43901</v>
      </c>
      <c r="D375" s="7" t="s">
        <v>55</v>
      </c>
      <c r="E375" s="7" t="s">
        <v>39</v>
      </c>
      <c r="F375" s="8">
        <v>14</v>
      </c>
    </row>
    <row r="376" spans="2:6" x14ac:dyDescent="0.2">
      <c r="B376" s="5">
        <v>64435</v>
      </c>
      <c r="C376" s="6">
        <v>43901</v>
      </c>
      <c r="D376" s="7" t="s">
        <v>55</v>
      </c>
      <c r="E376" s="7" t="s">
        <v>14</v>
      </c>
      <c r="F376" s="8">
        <v>21</v>
      </c>
    </row>
    <row r="377" spans="2:6" x14ac:dyDescent="0.2">
      <c r="B377" s="5">
        <v>64436</v>
      </c>
      <c r="C377" s="6">
        <v>43901</v>
      </c>
      <c r="D377" s="7" t="s">
        <v>108</v>
      </c>
      <c r="E377" s="7" t="s">
        <v>46</v>
      </c>
      <c r="F377" s="8">
        <v>17</v>
      </c>
    </row>
    <row r="378" spans="2:6" x14ac:dyDescent="0.2">
      <c r="B378" s="5">
        <v>64437</v>
      </c>
      <c r="C378" s="6">
        <v>43901</v>
      </c>
      <c r="D378" s="7" t="s">
        <v>55</v>
      </c>
      <c r="E378" s="7" t="s">
        <v>48</v>
      </c>
      <c r="F378" s="8">
        <v>17</v>
      </c>
    </row>
    <row r="379" spans="2:6" x14ac:dyDescent="0.2">
      <c r="B379" s="5">
        <v>64438</v>
      </c>
      <c r="C379" s="6">
        <v>43901</v>
      </c>
      <c r="D379" s="7" t="s">
        <v>55</v>
      </c>
      <c r="E379" s="7" t="s">
        <v>39</v>
      </c>
      <c r="F379" s="8">
        <v>14</v>
      </c>
    </row>
    <row r="380" spans="2:6" x14ac:dyDescent="0.2">
      <c r="B380" s="5">
        <v>64439</v>
      </c>
      <c r="C380" s="6">
        <v>43901</v>
      </c>
      <c r="D380" s="7" t="s">
        <v>108</v>
      </c>
      <c r="E380" s="7" t="s">
        <v>112</v>
      </c>
      <c r="F380" s="8">
        <v>17</v>
      </c>
    </row>
    <row r="381" spans="2:6" x14ac:dyDescent="0.2">
      <c r="B381" s="5">
        <v>64440</v>
      </c>
      <c r="C381" s="6">
        <v>43901</v>
      </c>
      <c r="D381" s="7" t="s">
        <v>55</v>
      </c>
      <c r="E381" s="7" t="s">
        <v>50</v>
      </c>
      <c r="F381" s="8">
        <v>20</v>
      </c>
    </row>
    <row r="382" spans="2:6" x14ac:dyDescent="0.2">
      <c r="B382" s="5">
        <v>64441</v>
      </c>
      <c r="C382" s="6">
        <v>43901</v>
      </c>
      <c r="D382" s="7" t="s">
        <v>55</v>
      </c>
      <c r="E382" s="7" t="s">
        <v>14</v>
      </c>
      <c r="F382" s="8">
        <v>21</v>
      </c>
    </row>
    <row r="383" spans="2:6" x14ac:dyDescent="0.2">
      <c r="B383" s="5">
        <v>64442</v>
      </c>
      <c r="C383" s="6">
        <v>43901</v>
      </c>
      <c r="D383" s="7" t="s">
        <v>108</v>
      </c>
      <c r="E383" s="7" t="s">
        <v>46</v>
      </c>
      <c r="F383" s="8">
        <v>17</v>
      </c>
    </row>
    <row r="384" spans="2:6" x14ac:dyDescent="0.2">
      <c r="B384" s="5">
        <v>64443</v>
      </c>
      <c r="C384" s="6">
        <v>43901</v>
      </c>
      <c r="D384" s="7" t="s">
        <v>55</v>
      </c>
      <c r="E384" s="7" t="s">
        <v>39</v>
      </c>
      <c r="F384" s="8">
        <v>14</v>
      </c>
    </row>
    <row r="385" spans="2:6" x14ac:dyDescent="0.2">
      <c r="B385" s="5">
        <v>64444</v>
      </c>
      <c r="C385" s="6">
        <v>43901</v>
      </c>
      <c r="D385" s="7" t="s">
        <v>55</v>
      </c>
      <c r="E385" s="7" t="s">
        <v>48</v>
      </c>
      <c r="F385" s="8">
        <v>17</v>
      </c>
    </row>
    <row r="386" spans="2:6" x14ac:dyDescent="0.2">
      <c r="B386" s="5">
        <v>64445</v>
      </c>
      <c r="C386" s="6">
        <v>43901</v>
      </c>
      <c r="D386" s="7" t="s">
        <v>55</v>
      </c>
      <c r="E386" s="7" t="s">
        <v>115</v>
      </c>
      <c r="F386" s="8">
        <v>20</v>
      </c>
    </row>
    <row r="387" spans="2:6" x14ac:dyDescent="0.2">
      <c r="B387" s="5">
        <v>64446</v>
      </c>
      <c r="C387" s="6">
        <v>43901</v>
      </c>
      <c r="D387" s="7" t="s">
        <v>55</v>
      </c>
      <c r="E387" s="7" t="s">
        <v>50</v>
      </c>
      <c r="F387" s="8">
        <v>20</v>
      </c>
    </row>
    <row r="388" spans="2:6" x14ac:dyDescent="0.2">
      <c r="B388" s="5">
        <v>64447</v>
      </c>
      <c r="C388" s="6">
        <v>43901</v>
      </c>
      <c r="D388" s="7" t="s">
        <v>108</v>
      </c>
      <c r="E388" s="7" t="s">
        <v>112</v>
      </c>
      <c r="F388" s="8">
        <v>17</v>
      </c>
    </row>
    <row r="389" spans="2:6" x14ac:dyDescent="0.2">
      <c r="B389" s="5">
        <v>64448</v>
      </c>
      <c r="C389" s="6">
        <v>43901</v>
      </c>
      <c r="D389" s="7" t="s">
        <v>55</v>
      </c>
      <c r="E389" s="7" t="s">
        <v>14</v>
      </c>
      <c r="F389" s="8">
        <v>21</v>
      </c>
    </row>
    <row r="390" spans="2:6" x14ac:dyDescent="0.2">
      <c r="B390" s="5">
        <v>64449</v>
      </c>
      <c r="C390" s="6">
        <v>43901</v>
      </c>
      <c r="D390" s="7" t="s">
        <v>108</v>
      </c>
      <c r="E390" s="7" t="s">
        <v>46</v>
      </c>
      <c r="F390" s="8">
        <v>17</v>
      </c>
    </row>
    <row r="391" spans="2:6" x14ac:dyDescent="0.2">
      <c r="B391" s="5">
        <v>64450</v>
      </c>
      <c r="C391" s="6">
        <v>43901</v>
      </c>
      <c r="D391" s="7" t="s">
        <v>55</v>
      </c>
      <c r="E391" s="7" t="s">
        <v>39</v>
      </c>
      <c r="F391" s="8">
        <v>14</v>
      </c>
    </row>
    <row r="392" spans="2:6" x14ac:dyDescent="0.2">
      <c r="B392" s="5">
        <v>64451</v>
      </c>
      <c r="C392" s="6">
        <v>43901</v>
      </c>
      <c r="D392" s="7" t="s">
        <v>108</v>
      </c>
      <c r="E392" s="7" t="s">
        <v>28</v>
      </c>
      <c r="F392" s="8">
        <v>14</v>
      </c>
    </row>
    <row r="393" spans="2:6" x14ac:dyDescent="0.2">
      <c r="B393" s="5">
        <v>64452</v>
      </c>
      <c r="C393" s="6">
        <v>43901</v>
      </c>
      <c r="D393" s="7" t="s">
        <v>55</v>
      </c>
      <c r="E393" s="7" t="s">
        <v>48</v>
      </c>
      <c r="F393" s="8">
        <v>17</v>
      </c>
    </row>
    <row r="394" spans="2:6" x14ac:dyDescent="0.2">
      <c r="B394" s="5">
        <v>64453</v>
      </c>
      <c r="C394" s="6">
        <v>43901</v>
      </c>
      <c r="D394" s="7" t="s">
        <v>108</v>
      </c>
      <c r="E394" s="7" t="s">
        <v>46</v>
      </c>
      <c r="F394" s="8">
        <v>17</v>
      </c>
    </row>
    <row r="395" spans="2:6" x14ac:dyDescent="0.2">
      <c r="B395" s="5">
        <v>64454</v>
      </c>
      <c r="C395" s="6">
        <v>43901</v>
      </c>
      <c r="D395" s="7" t="s">
        <v>55</v>
      </c>
      <c r="E395" s="7" t="s">
        <v>115</v>
      </c>
      <c r="F395" s="8">
        <v>20</v>
      </c>
    </row>
    <row r="396" spans="2:6" x14ac:dyDescent="0.2">
      <c r="B396" s="5">
        <v>64455</v>
      </c>
      <c r="C396" s="6">
        <v>43901</v>
      </c>
      <c r="D396" s="7" t="s">
        <v>103</v>
      </c>
      <c r="E396" s="7" t="s">
        <v>7</v>
      </c>
      <c r="F396" s="8">
        <v>21</v>
      </c>
    </row>
    <row r="397" spans="2:6" x14ac:dyDescent="0.2">
      <c r="B397" s="5">
        <v>64456</v>
      </c>
      <c r="C397" s="6">
        <v>43901</v>
      </c>
      <c r="D397" s="7" t="s">
        <v>9</v>
      </c>
      <c r="E397" s="7" t="s">
        <v>7</v>
      </c>
      <c r="F397" s="8">
        <v>21</v>
      </c>
    </row>
    <row r="398" spans="2:6" x14ac:dyDescent="0.2">
      <c r="B398" s="5">
        <v>64457</v>
      </c>
      <c r="C398" s="6">
        <v>43901</v>
      </c>
      <c r="D398" s="7" t="s">
        <v>55</v>
      </c>
      <c r="E398" s="7" t="s">
        <v>14</v>
      </c>
      <c r="F398" s="8">
        <v>21</v>
      </c>
    </row>
    <row r="399" spans="2:6" x14ac:dyDescent="0.2">
      <c r="B399" s="5">
        <v>64458</v>
      </c>
      <c r="C399" s="6">
        <v>43901</v>
      </c>
      <c r="D399" s="7" t="s">
        <v>55</v>
      </c>
      <c r="E399" s="7" t="s">
        <v>116</v>
      </c>
      <c r="F399" s="8">
        <v>20</v>
      </c>
    </row>
    <row r="400" spans="2:6" x14ac:dyDescent="0.2">
      <c r="B400" s="5">
        <v>64459</v>
      </c>
      <c r="C400" s="6">
        <v>43901</v>
      </c>
      <c r="D400" s="7" t="s">
        <v>55</v>
      </c>
      <c r="E400" s="7" t="s">
        <v>48</v>
      </c>
      <c r="F400" s="8">
        <v>17</v>
      </c>
    </row>
    <row r="401" spans="2:6" x14ac:dyDescent="0.2">
      <c r="B401" s="5">
        <v>64460</v>
      </c>
      <c r="C401" s="6">
        <v>43901</v>
      </c>
      <c r="D401" s="7" t="s">
        <v>108</v>
      </c>
      <c r="E401" s="7" t="s">
        <v>112</v>
      </c>
      <c r="F401" s="8">
        <v>17</v>
      </c>
    </row>
    <row r="402" spans="2:6" x14ac:dyDescent="0.2">
      <c r="B402" s="5">
        <v>64461</v>
      </c>
      <c r="C402" s="6">
        <v>43901</v>
      </c>
      <c r="D402" s="7" t="s">
        <v>108</v>
      </c>
      <c r="E402" s="7" t="s">
        <v>28</v>
      </c>
      <c r="F402" s="8">
        <v>14</v>
      </c>
    </row>
    <row r="403" spans="2:6" x14ac:dyDescent="0.2">
      <c r="B403" s="5">
        <v>64462</v>
      </c>
      <c r="C403" s="6">
        <v>43901</v>
      </c>
      <c r="D403" s="7" t="s">
        <v>108</v>
      </c>
      <c r="E403" s="7" t="s">
        <v>117</v>
      </c>
      <c r="F403" s="8">
        <v>17</v>
      </c>
    </row>
    <row r="404" spans="2:6" x14ac:dyDescent="0.2">
      <c r="B404" s="5">
        <v>64463</v>
      </c>
      <c r="C404" s="6">
        <v>43901</v>
      </c>
      <c r="D404" s="7" t="s">
        <v>108</v>
      </c>
      <c r="E404" s="7" t="s">
        <v>118</v>
      </c>
      <c r="F404" s="8">
        <v>17</v>
      </c>
    </row>
    <row r="405" spans="2:6" x14ac:dyDescent="0.2">
      <c r="B405" s="5">
        <v>64464</v>
      </c>
      <c r="C405" s="6">
        <v>43901</v>
      </c>
      <c r="D405" s="7" t="s">
        <v>55</v>
      </c>
      <c r="E405" s="7" t="s">
        <v>14</v>
      </c>
      <c r="F405" s="8">
        <v>21</v>
      </c>
    </row>
    <row r="406" spans="2:6" x14ac:dyDescent="0.2">
      <c r="B406" s="5">
        <v>64465</v>
      </c>
      <c r="C406" s="6">
        <v>43901</v>
      </c>
      <c r="D406" s="7" t="s">
        <v>108</v>
      </c>
      <c r="E406" s="7" t="s">
        <v>46</v>
      </c>
      <c r="F406" s="8">
        <v>17</v>
      </c>
    </row>
    <row r="407" spans="2:6" x14ac:dyDescent="0.2">
      <c r="B407" s="5">
        <v>64466</v>
      </c>
      <c r="C407" s="6">
        <v>43901</v>
      </c>
      <c r="D407" s="7" t="s">
        <v>108</v>
      </c>
      <c r="E407" s="7" t="s">
        <v>48</v>
      </c>
      <c r="F407" s="8">
        <v>17</v>
      </c>
    </row>
    <row r="408" spans="2:6" x14ac:dyDescent="0.2">
      <c r="B408" s="5">
        <v>64467</v>
      </c>
      <c r="C408" s="6">
        <v>43901</v>
      </c>
      <c r="D408" s="7" t="s">
        <v>108</v>
      </c>
      <c r="E408" s="7" t="s">
        <v>112</v>
      </c>
      <c r="F408" s="8">
        <v>17</v>
      </c>
    </row>
    <row r="409" spans="2:6" x14ac:dyDescent="0.2">
      <c r="B409" s="5">
        <v>64468</v>
      </c>
      <c r="C409" s="6">
        <v>43901</v>
      </c>
      <c r="D409" s="7" t="s">
        <v>55</v>
      </c>
      <c r="E409" s="7" t="s">
        <v>115</v>
      </c>
      <c r="F409" s="8">
        <v>20</v>
      </c>
    </row>
    <row r="410" spans="2:6" x14ac:dyDescent="0.2">
      <c r="B410" s="5">
        <v>64469</v>
      </c>
      <c r="C410" s="6">
        <v>43901</v>
      </c>
      <c r="D410" s="7" t="s">
        <v>55</v>
      </c>
      <c r="E410" s="7" t="s">
        <v>116</v>
      </c>
      <c r="F410" s="8">
        <v>20</v>
      </c>
    </row>
    <row r="411" spans="2:6" x14ac:dyDescent="0.2">
      <c r="B411" s="5">
        <v>64470</v>
      </c>
      <c r="C411" s="6">
        <v>43901</v>
      </c>
      <c r="D411" s="7" t="s">
        <v>108</v>
      </c>
      <c r="E411" s="7" t="s">
        <v>28</v>
      </c>
      <c r="F411" s="8">
        <v>14</v>
      </c>
    </row>
    <row r="412" spans="2:6" x14ac:dyDescent="0.2">
      <c r="B412" s="5">
        <v>64471</v>
      </c>
      <c r="C412" s="6">
        <v>43901</v>
      </c>
      <c r="D412" s="7" t="s">
        <v>108</v>
      </c>
      <c r="E412" s="7" t="s">
        <v>46</v>
      </c>
      <c r="F412" s="8">
        <v>17</v>
      </c>
    </row>
    <row r="413" spans="2:6" x14ac:dyDescent="0.2">
      <c r="B413" s="5">
        <v>64472</v>
      </c>
      <c r="C413" s="6">
        <v>43901</v>
      </c>
      <c r="D413" s="7" t="s">
        <v>108</v>
      </c>
      <c r="E413" s="7" t="s">
        <v>112</v>
      </c>
      <c r="F413" s="8">
        <v>17</v>
      </c>
    </row>
    <row r="414" spans="2:6" x14ac:dyDescent="0.2">
      <c r="B414" s="5">
        <v>64473</v>
      </c>
      <c r="C414" s="6">
        <v>43901</v>
      </c>
      <c r="D414" s="7" t="s">
        <v>55</v>
      </c>
      <c r="E414" s="7" t="s">
        <v>115</v>
      </c>
      <c r="F414" s="8">
        <v>20</v>
      </c>
    </row>
    <row r="415" spans="2:6" x14ac:dyDescent="0.2">
      <c r="B415" s="5">
        <v>64474</v>
      </c>
      <c r="C415" s="6">
        <v>43901</v>
      </c>
      <c r="D415" s="7" t="s">
        <v>55</v>
      </c>
      <c r="E415" s="7" t="s">
        <v>116</v>
      </c>
      <c r="F415" s="8">
        <v>20</v>
      </c>
    </row>
    <row r="416" spans="2:6" x14ac:dyDescent="0.2">
      <c r="B416" s="5">
        <v>64475</v>
      </c>
      <c r="C416" s="6">
        <v>43901</v>
      </c>
      <c r="D416" s="7" t="s">
        <v>55</v>
      </c>
      <c r="E416" s="7" t="s">
        <v>14</v>
      </c>
      <c r="F416" s="8">
        <v>21</v>
      </c>
    </row>
    <row r="417" spans="2:6" x14ac:dyDescent="0.2">
      <c r="B417" s="5">
        <v>64476</v>
      </c>
      <c r="C417" s="6">
        <v>43902</v>
      </c>
      <c r="D417" s="7" t="s">
        <v>103</v>
      </c>
      <c r="E417" s="7" t="s">
        <v>14</v>
      </c>
      <c r="F417" s="8">
        <v>21</v>
      </c>
    </row>
    <row r="418" spans="2:6" x14ac:dyDescent="0.2">
      <c r="B418" s="5">
        <v>64477</v>
      </c>
      <c r="C418" s="6">
        <v>43902</v>
      </c>
      <c r="D418" s="7" t="s">
        <v>103</v>
      </c>
      <c r="E418" s="7" t="s">
        <v>7</v>
      </c>
      <c r="F418" s="8">
        <v>21</v>
      </c>
    </row>
    <row r="419" spans="2:6" x14ac:dyDescent="0.2">
      <c r="B419" s="5">
        <v>64478</v>
      </c>
      <c r="C419" s="6">
        <v>43902</v>
      </c>
      <c r="D419" s="7" t="s">
        <v>9</v>
      </c>
      <c r="E419" s="7" t="s">
        <v>14</v>
      </c>
      <c r="F419" s="8">
        <v>21</v>
      </c>
    </row>
    <row r="420" spans="2:6" x14ac:dyDescent="0.2">
      <c r="B420" s="5">
        <v>64479</v>
      </c>
      <c r="C420" s="6">
        <v>43902</v>
      </c>
      <c r="D420" s="7" t="s">
        <v>9</v>
      </c>
      <c r="E420" s="7" t="s">
        <v>7</v>
      </c>
      <c r="F420" s="8">
        <v>21</v>
      </c>
    </row>
    <row r="421" spans="2:6" x14ac:dyDescent="0.2">
      <c r="B421" s="5">
        <v>64480</v>
      </c>
      <c r="C421" s="6">
        <v>43902</v>
      </c>
      <c r="D421" s="7" t="s">
        <v>108</v>
      </c>
      <c r="E421" s="7" t="s">
        <v>46</v>
      </c>
      <c r="F421" s="8">
        <v>17</v>
      </c>
    </row>
    <row r="422" spans="2:6" x14ac:dyDescent="0.2">
      <c r="B422" s="5">
        <v>64481</v>
      </c>
      <c r="C422" s="6">
        <v>43902</v>
      </c>
      <c r="D422" s="7" t="s">
        <v>55</v>
      </c>
      <c r="E422" s="7" t="s">
        <v>111</v>
      </c>
      <c r="F422" s="8">
        <v>14</v>
      </c>
    </row>
    <row r="423" spans="2:6" x14ac:dyDescent="0.2">
      <c r="B423" s="5">
        <v>64482</v>
      </c>
      <c r="C423" s="6">
        <v>43902</v>
      </c>
      <c r="D423" s="7" t="s">
        <v>108</v>
      </c>
      <c r="E423" s="7" t="s">
        <v>83</v>
      </c>
      <c r="F423" s="8">
        <v>14</v>
      </c>
    </row>
    <row r="424" spans="2:6" x14ac:dyDescent="0.2">
      <c r="B424" s="5">
        <v>64483</v>
      </c>
      <c r="C424" s="6">
        <v>43902</v>
      </c>
      <c r="D424" s="7" t="s">
        <v>108</v>
      </c>
      <c r="E424" s="7" t="s">
        <v>46</v>
      </c>
      <c r="F424" s="8">
        <v>17</v>
      </c>
    </row>
    <row r="425" spans="2:6" x14ac:dyDescent="0.2">
      <c r="B425" s="5">
        <v>64484</v>
      </c>
      <c r="C425" s="6">
        <v>43902</v>
      </c>
      <c r="D425" s="7" t="s">
        <v>55</v>
      </c>
      <c r="E425" s="7" t="s">
        <v>111</v>
      </c>
      <c r="F425" s="8">
        <v>14</v>
      </c>
    </row>
    <row r="426" spans="2:6" x14ac:dyDescent="0.2">
      <c r="B426" s="5">
        <v>64485</v>
      </c>
      <c r="C426" s="6">
        <v>43902</v>
      </c>
      <c r="D426" s="7" t="s">
        <v>55</v>
      </c>
      <c r="E426" s="7" t="s">
        <v>50</v>
      </c>
      <c r="F426" s="8">
        <v>20</v>
      </c>
    </row>
    <row r="427" spans="2:6" x14ac:dyDescent="0.2">
      <c r="B427" s="5">
        <v>64486</v>
      </c>
      <c r="C427" s="6">
        <v>43902</v>
      </c>
      <c r="D427" s="7" t="s">
        <v>108</v>
      </c>
      <c r="E427" s="7" t="s">
        <v>46</v>
      </c>
      <c r="F427" s="8">
        <v>17</v>
      </c>
    </row>
    <row r="428" spans="2:6" x14ac:dyDescent="0.2">
      <c r="B428" s="5">
        <v>64487</v>
      </c>
      <c r="C428" s="6">
        <v>43902</v>
      </c>
      <c r="D428" s="7" t="s">
        <v>108</v>
      </c>
      <c r="E428" s="7" t="s">
        <v>83</v>
      </c>
      <c r="F428" s="8">
        <v>14</v>
      </c>
    </row>
    <row r="429" spans="2:6" x14ac:dyDescent="0.2">
      <c r="B429" s="5">
        <v>64488</v>
      </c>
      <c r="C429" s="6">
        <v>43902</v>
      </c>
      <c r="D429" s="7" t="s">
        <v>55</v>
      </c>
      <c r="E429" s="7" t="s">
        <v>111</v>
      </c>
      <c r="F429" s="8">
        <v>14</v>
      </c>
    </row>
    <row r="430" spans="2:6" x14ac:dyDescent="0.2">
      <c r="B430" s="5">
        <v>64489</v>
      </c>
      <c r="C430" s="6">
        <v>43902</v>
      </c>
      <c r="D430" s="7" t="s">
        <v>55</v>
      </c>
      <c r="E430" s="7" t="s">
        <v>50</v>
      </c>
      <c r="F430" s="8">
        <v>20</v>
      </c>
    </row>
    <row r="431" spans="2:6" x14ac:dyDescent="0.2">
      <c r="B431" s="5">
        <v>64490</v>
      </c>
      <c r="C431" s="6">
        <v>43902</v>
      </c>
      <c r="D431" s="7" t="s">
        <v>108</v>
      </c>
      <c r="E431" s="7" t="s">
        <v>46</v>
      </c>
      <c r="F431" s="8">
        <v>17</v>
      </c>
    </row>
    <row r="432" spans="2:6" x14ac:dyDescent="0.2">
      <c r="B432" s="5">
        <v>64491</v>
      </c>
      <c r="C432" s="6">
        <v>43902</v>
      </c>
      <c r="D432" s="7" t="s">
        <v>55</v>
      </c>
      <c r="E432" s="7" t="s">
        <v>111</v>
      </c>
      <c r="F432" s="8">
        <v>14</v>
      </c>
    </row>
    <row r="433" spans="2:6" x14ac:dyDescent="0.2">
      <c r="B433" s="5">
        <v>64492</v>
      </c>
      <c r="C433" s="6">
        <v>43902</v>
      </c>
      <c r="D433" s="7" t="s">
        <v>55</v>
      </c>
      <c r="E433" s="7" t="s">
        <v>50</v>
      </c>
      <c r="F433" s="8">
        <v>20</v>
      </c>
    </row>
    <row r="434" spans="2:6" x14ac:dyDescent="0.2">
      <c r="B434" s="5">
        <v>64493</v>
      </c>
      <c r="C434" s="6">
        <v>43902</v>
      </c>
      <c r="D434" s="7" t="s">
        <v>108</v>
      </c>
      <c r="E434" s="7" t="s">
        <v>83</v>
      </c>
      <c r="F434" s="8">
        <v>14</v>
      </c>
    </row>
    <row r="435" spans="2:6" x14ac:dyDescent="0.2">
      <c r="B435" s="5">
        <v>64494</v>
      </c>
      <c r="C435" s="6">
        <v>43902</v>
      </c>
      <c r="D435" s="7" t="s">
        <v>55</v>
      </c>
      <c r="E435" s="7" t="s">
        <v>7</v>
      </c>
      <c r="F435" s="8">
        <v>21</v>
      </c>
    </row>
    <row r="436" spans="2:6" x14ac:dyDescent="0.2">
      <c r="B436" s="5">
        <v>64495</v>
      </c>
      <c r="C436" s="6">
        <v>43902</v>
      </c>
      <c r="D436" s="7" t="s">
        <v>55</v>
      </c>
      <c r="E436" s="7" t="s">
        <v>111</v>
      </c>
      <c r="F436" s="8">
        <v>14</v>
      </c>
    </row>
    <row r="437" spans="2:6" x14ac:dyDescent="0.2">
      <c r="B437" s="5">
        <v>64496</v>
      </c>
      <c r="C437" s="6">
        <v>43902</v>
      </c>
      <c r="D437" s="7" t="s">
        <v>55</v>
      </c>
      <c r="E437" s="7" t="s">
        <v>14</v>
      </c>
      <c r="F437" s="8">
        <v>21</v>
      </c>
    </row>
    <row r="438" spans="2:6" x14ac:dyDescent="0.2">
      <c r="B438" s="5">
        <v>64497</v>
      </c>
      <c r="C438" s="6">
        <v>43902</v>
      </c>
      <c r="D438" s="7" t="s">
        <v>55</v>
      </c>
      <c r="E438" s="7" t="s">
        <v>50</v>
      </c>
      <c r="F438" s="8">
        <v>20</v>
      </c>
    </row>
    <row r="439" spans="2:6" x14ac:dyDescent="0.2">
      <c r="B439" s="5">
        <v>64498</v>
      </c>
      <c r="C439" s="6">
        <v>43902</v>
      </c>
      <c r="D439" s="7" t="s">
        <v>108</v>
      </c>
      <c r="E439" s="7" t="s">
        <v>46</v>
      </c>
      <c r="F439" s="8">
        <v>17</v>
      </c>
    </row>
    <row r="440" spans="2:6" x14ac:dyDescent="0.2">
      <c r="B440" s="5">
        <v>64499</v>
      </c>
      <c r="C440" s="6">
        <v>43902</v>
      </c>
      <c r="D440" s="7" t="s">
        <v>5</v>
      </c>
      <c r="E440" s="7" t="s">
        <v>7</v>
      </c>
      <c r="F440" s="8">
        <v>21</v>
      </c>
    </row>
    <row r="441" spans="2:6" x14ac:dyDescent="0.2">
      <c r="B441" s="5">
        <v>64500</v>
      </c>
      <c r="C441" s="6">
        <v>43902</v>
      </c>
      <c r="D441" s="7" t="s">
        <v>5</v>
      </c>
      <c r="E441" s="7" t="s">
        <v>7</v>
      </c>
      <c r="F441" s="8">
        <v>21</v>
      </c>
    </row>
    <row r="442" spans="2:6" x14ac:dyDescent="0.2">
      <c r="B442" s="5">
        <v>64501</v>
      </c>
      <c r="C442" s="6">
        <v>43902</v>
      </c>
      <c r="D442" s="7" t="s">
        <v>5</v>
      </c>
      <c r="E442" s="7" t="s">
        <v>14</v>
      </c>
      <c r="F442" s="8">
        <v>21</v>
      </c>
    </row>
    <row r="443" spans="2:6" x14ac:dyDescent="0.2">
      <c r="B443" s="5">
        <v>64502</v>
      </c>
      <c r="C443" s="6">
        <v>43902</v>
      </c>
      <c r="D443" s="7" t="s">
        <v>108</v>
      </c>
      <c r="E443" s="7" t="s">
        <v>111</v>
      </c>
      <c r="F443" s="8">
        <v>14</v>
      </c>
    </row>
    <row r="444" spans="2:6" x14ac:dyDescent="0.2">
      <c r="B444" s="5">
        <v>64503</v>
      </c>
      <c r="C444" s="6">
        <v>43902</v>
      </c>
      <c r="D444" s="7" t="s">
        <v>108</v>
      </c>
      <c r="E444" s="7" t="s">
        <v>83</v>
      </c>
      <c r="F444" s="8">
        <v>14</v>
      </c>
    </row>
    <row r="445" spans="2:6" x14ac:dyDescent="0.2">
      <c r="B445" s="5">
        <v>64504</v>
      </c>
      <c r="C445" s="6">
        <v>43902</v>
      </c>
      <c r="D445" s="7" t="s">
        <v>54</v>
      </c>
      <c r="E445" s="7"/>
      <c r="F445" s="8">
        <v>17.5</v>
      </c>
    </row>
    <row r="446" spans="2:6" x14ac:dyDescent="0.2">
      <c r="B446" s="5">
        <v>64505</v>
      </c>
      <c r="C446" s="6">
        <v>43902</v>
      </c>
      <c r="D446" s="7" t="s">
        <v>54</v>
      </c>
      <c r="E446" s="7"/>
      <c r="F446" s="8">
        <v>17.5</v>
      </c>
    </row>
    <row r="447" spans="2:6" x14ac:dyDescent="0.2">
      <c r="B447" s="5">
        <v>64506</v>
      </c>
      <c r="C447" s="6">
        <v>43902</v>
      </c>
      <c r="D447" s="7" t="s">
        <v>54</v>
      </c>
      <c r="E447" s="7"/>
      <c r="F447" s="8">
        <v>16</v>
      </c>
    </row>
    <row r="448" spans="2:6" x14ac:dyDescent="0.2">
      <c r="B448" s="5">
        <v>64507</v>
      </c>
      <c r="C448" s="6">
        <v>43902</v>
      </c>
      <c r="D448" s="7" t="s">
        <v>54</v>
      </c>
      <c r="E448" s="7"/>
      <c r="F448" s="8">
        <v>20</v>
      </c>
    </row>
    <row r="449" spans="2:6" x14ac:dyDescent="0.2">
      <c r="B449" s="5">
        <v>64508</v>
      </c>
      <c r="C449" s="6">
        <v>43902</v>
      </c>
      <c r="D449" s="7" t="s">
        <v>108</v>
      </c>
      <c r="E449" s="7" t="s">
        <v>46</v>
      </c>
      <c r="F449" s="8">
        <v>17</v>
      </c>
    </row>
    <row r="450" spans="2:6" x14ac:dyDescent="0.2">
      <c r="B450" s="5">
        <v>64509</v>
      </c>
      <c r="C450" s="6">
        <v>43902</v>
      </c>
      <c r="D450" s="7" t="s">
        <v>108</v>
      </c>
      <c r="E450" s="7" t="s">
        <v>111</v>
      </c>
      <c r="F450" s="8">
        <v>14</v>
      </c>
    </row>
    <row r="451" spans="2:6" x14ac:dyDescent="0.2">
      <c r="B451" s="5">
        <v>64510</v>
      </c>
      <c r="C451" s="6">
        <v>43902</v>
      </c>
      <c r="D451" s="7" t="s">
        <v>108</v>
      </c>
      <c r="E451" s="7" t="s">
        <v>83</v>
      </c>
      <c r="F451" s="8">
        <v>14</v>
      </c>
    </row>
    <row r="452" spans="2:6" x14ac:dyDescent="0.2">
      <c r="B452" s="5">
        <v>64511</v>
      </c>
      <c r="C452" s="6">
        <v>43902</v>
      </c>
      <c r="D452" s="7" t="s">
        <v>54</v>
      </c>
      <c r="E452" s="7"/>
      <c r="F452" s="8">
        <v>17.5</v>
      </c>
    </row>
    <row r="453" spans="2:6" x14ac:dyDescent="0.2">
      <c r="B453" s="5">
        <v>64512</v>
      </c>
      <c r="C453" s="6">
        <v>43902</v>
      </c>
      <c r="D453" s="7" t="s">
        <v>55</v>
      </c>
      <c r="E453" s="7" t="s">
        <v>50</v>
      </c>
      <c r="F453" s="8">
        <v>20</v>
      </c>
    </row>
    <row r="454" spans="2:6" x14ac:dyDescent="0.2">
      <c r="B454" s="5">
        <v>64513</v>
      </c>
      <c r="C454" s="6">
        <v>43902</v>
      </c>
      <c r="D454" s="7" t="s">
        <v>54</v>
      </c>
      <c r="E454" s="7"/>
      <c r="F454" s="8">
        <v>17.5</v>
      </c>
    </row>
    <row r="455" spans="2:6" x14ac:dyDescent="0.2">
      <c r="B455" s="5">
        <v>64514</v>
      </c>
      <c r="C455" s="6">
        <v>43902</v>
      </c>
      <c r="D455" s="7" t="s">
        <v>55</v>
      </c>
      <c r="E455" s="7" t="s">
        <v>7</v>
      </c>
      <c r="F455" s="8">
        <v>21</v>
      </c>
    </row>
    <row r="456" spans="2:6" x14ac:dyDescent="0.2">
      <c r="B456" s="5">
        <v>64515</v>
      </c>
      <c r="C456" s="6">
        <v>43902</v>
      </c>
      <c r="D456" s="7" t="s">
        <v>55</v>
      </c>
      <c r="E456" s="7" t="s">
        <v>14</v>
      </c>
      <c r="F456" s="8">
        <v>21</v>
      </c>
    </row>
    <row r="457" spans="2:6" x14ac:dyDescent="0.2">
      <c r="B457" s="5">
        <v>64516</v>
      </c>
      <c r="C457" s="6">
        <v>43902</v>
      </c>
      <c r="D457" s="7" t="s">
        <v>108</v>
      </c>
      <c r="E457" s="7" t="s">
        <v>46</v>
      </c>
      <c r="F457" s="8">
        <v>17</v>
      </c>
    </row>
    <row r="458" spans="2:6" x14ac:dyDescent="0.2">
      <c r="B458" s="5">
        <v>64517</v>
      </c>
      <c r="C458" s="6">
        <v>43902</v>
      </c>
      <c r="D458" s="7" t="s">
        <v>54</v>
      </c>
      <c r="E458" s="7"/>
      <c r="F458" s="8">
        <v>17.5</v>
      </c>
    </row>
    <row r="459" spans="2:6" x14ac:dyDescent="0.2">
      <c r="B459" s="5">
        <v>64518</v>
      </c>
      <c r="C459" s="6">
        <v>43902</v>
      </c>
      <c r="D459" s="7" t="s">
        <v>54</v>
      </c>
      <c r="E459" s="7"/>
      <c r="F459" s="8">
        <v>16</v>
      </c>
    </row>
    <row r="460" spans="2:6" x14ac:dyDescent="0.2">
      <c r="B460" s="5">
        <v>64519</v>
      </c>
      <c r="C460" s="6">
        <v>43902</v>
      </c>
      <c r="D460" s="7" t="s">
        <v>108</v>
      </c>
      <c r="E460" s="7" t="s">
        <v>83</v>
      </c>
      <c r="F460" s="8">
        <v>14</v>
      </c>
    </row>
    <row r="461" spans="2:6" x14ac:dyDescent="0.2">
      <c r="B461" s="5">
        <v>64520</v>
      </c>
      <c r="C461" s="6">
        <v>43902</v>
      </c>
      <c r="D461" s="7" t="s">
        <v>108</v>
      </c>
      <c r="E461" s="7" t="s">
        <v>111</v>
      </c>
      <c r="F461" s="8">
        <v>14</v>
      </c>
    </row>
    <row r="462" spans="2:6" x14ac:dyDescent="0.2">
      <c r="B462" s="5">
        <v>64521</v>
      </c>
      <c r="C462" s="6">
        <v>43902</v>
      </c>
      <c r="D462" s="7" t="s">
        <v>54</v>
      </c>
      <c r="E462" s="7"/>
      <c r="F462" s="8">
        <v>20</v>
      </c>
    </row>
    <row r="463" spans="2:6" x14ac:dyDescent="0.2">
      <c r="B463" s="5">
        <v>64522</v>
      </c>
      <c r="C463" s="6">
        <v>43902</v>
      </c>
      <c r="D463" s="7" t="s">
        <v>55</v>
      </c>
      <c r="E463" s="7" t="s">
        <v>50</v>
      </c>
      <c r="F463" s="8">
        <v>20</v>
      </c>
    </row>
    <row r="464" spans="2:6" x14ac:dyDescent="0.2">
      <c r="B464" s="5">
        <v>64523</v>
      </c>
      <c r="C464" s="6">
        <v>43902</v>
      </c>
      <c r="D464" s="7" t="s">
        <v>55</v>
      </c>
      <c r="E464" s="7" t="s">
        <v>14</v>
      </c>
      <c r="F464" s="8">
        <v>21</v>
      </c>
    </row>
    <row r="465" spans="2:6" x14ac:dyDescent="0.2">
      <c r="B465" s="5">
        <v>64524</v>
      </c>
      <c r="C465" s="6">
        <v>43902</v>
      </c>
      <c r="D465" s="7" t="s">
        <v>54</v>
      </c>
      <c r="E465" s="7"/>
      <c r="F465" s="8">
        <v>17.5</v>
      </c>
    </row>
    <row r="466" spans="2:6" x14ac:dyDescent="0.2">
      <c r="B466" s="5">
        <v>64525</v>
      </c>
      <c r="C466" s="6">
        <v>43902</v>
      </c>
      <c r="D466" s="7" t="s">
        <v>55</v>
      </c>
      <c r="E466" s="7" t="s">
        <v>7</v>
      </c>
      <c r="F466" s="8">
        <v>21</v>
      </c>
    </row>
    <row r="467" spans="2:6" x14ac:dyDescent="0.2">
      <c r="B467" s="5">
        <v>64526</v>
      </c>
      <c r="C467" s="6">
        <v>43902</v>
      </c>
      <c r="D467" s="7" t="s">
        <v>54</v>
      </c>
      <c r="E467" s="7"/>
      <c r="F467" s="8">
        <v>17.5</v>
      </c>
    </row>
    <row r="468" spans="2:6" x14ac:dyDescent="0.2">
      <c r="B468" s="5">
        <v>64527</v>
      </c>
      <c r="C468" s="6">
        <v>43902</v>
      </c>
      <c r="D468" s="7" t="s">
        <v>108</v>
      </c>
      <c r="E468" s="7" t="s">
        <v>46</v>
      </c>
      <c r="F468" s="8">
        <v>17</v>
      </c>
    </row>
    <row r="469" spans="2:6" x14ac:dyDescent="0.2">
      <c r="B469" s="5">
        <v>64528</v>
      </c>
      <c r="C469" s="6">
        <v>43902</v>
      </c>
      <c r="D469" s="7" t="s">
        <v>108</v>
      </c>
      <c r="E469" s="7" t="s">
        <v>111</v>
      </c>
      <c r="F469" s="8">
        <v>14</v>
      </c>
    </row>
    <row r="470" spans="2:6" x14ac:dyDescent="0.2">
      <c r="B470" s="5">
        <v>64529</v>
      </c>
      <c r="C470" s="6">
        <v>43902</v>
      </c>
      <c r="D470" s="7" t="s">
        <v>54</v>
      </c>
      <c r="E470" s="7"/>
      <c r="F470" s="8">
        <v>17.5</v>
      </c>
    </row>
    <row r="471" spans="2:6" x14ac:dyDescent="0.2">
      <c r="B471" s="5">
        <v>64530</v>
      </c>
      <c r="C471" s="6">
        <v>43902</v>
      </c>
      <c r="D471" s="7" t="s">
        <v>54</v>
      </c>
      <c r="E471" s="7"/>
      <c r="F471" s="8">
        <v>16</v>
      </c>
    </row>
    <row r="472" spans="2:6" x14ac:dyDescent="0.2">
      <c r="B472" s="5">
        <v>64531</v>
      </c>
      <c r="C472" s="6">
        <v>43902</v>
      </c>
      <c r="D472" s="7" t="s">
        <v>54</v>
      </c>
      <c r="E472" s="7"/>
      <c r="F472" s="8">
        <v>20</v>
      </c>
    </row>
    <row r="473" spans="2:6" x14ac:dyDescent="0.2">
      <c r="B473" s="5">
        <v>64532</v>
      </c>
      <c r="C473" s="6">
        <v>43902</v>
      </c>
      <c r="D473" s="7" t="s">
        <v>55</v>
      </c>
      <c r="E473" s="7" t="s">
        <v>14</v>
      </c>
      <c r="F473" s="8">
        <v>21</v>
      </c>
    </row>
    <row r="474" spans="2:6" x14ac:dyDescent="0.2">
      <c r="B474" s="5">
        <v>64533</v>
      </c>
      <c r="C474" s="6">
        <v>43903</v>
      </c>
      <c r="D474" s="7" t="s">
        <v>55</v>
      </c>
      <c r="E474" s="7" t="s">
        <v>14</v>
      </c>
      <c r="F474" s="8">
        <v>21</v>
      </c>
    </row>
    <row r="475" spans="2:6" x14ac:dyDescent="0.2">
      <c r="B475" s="5">
        <v>64534</v>
      </c>
      <c r="C475" s="6">
        <v>43903</v>
      </c>
      <c r="D475" s="7" t="s">
        <v>55</v>
      </c>
      <c r="E475" s="7" t="s">
        <v>119</v>
      </c>
      <c r="F475" s="8">
        <v>16</v>
      </c>
    </row>
    <row r="476" spans="2:6" x14ac:dyDescent="0.2">
      <c r="B476" s="5">
        <v>64535</v>
      </c>
      <c r="C476" s="6">
        <v>43903</v>
      </c>
      <c r="D476" s="7" t="s">
        <v>55</v>
      </c>
      <c r="E476" s="7" t="s">
        <v>7</v>
      </c>
      <c r="F476" s="8">
        <v>21</v>
      </c>
    </row>
    <row r="477" spans="2:6" x14ac:dyDescent="0.2">
      <c r="B477" s="5">
        <v>64536</v>
      </c>
      <c r="C477" s="6">
        <v>43903</v>
      </c>
      <c r="D477" s="7" t="s">
        <v>54</v>
      </c>
      <c r="E477" s="7"/>
      <c r="F477" s="8">
        <v>17.5</v>
      </c>
    </row>
    <row r="478" spans="2:6" x14ac:dyDescent="0.2">
      <c r="B478" s="5">
        <v>64537</v>
      </c>
      <c r="C478" s="6">
        <v>43903</v>
      </c>
      <c r="D478" s="7" t="s">
        <v>108</v>
      </c>
      <c r="E478" s="7" t="s">
        <v>16</v>
      </c>
      <c r="F478" s="8">
        <v>17</v>
      </c>
    </row>
    <row r="479" spans="2:6" x14ac:dyDescent="0.2">
      <c r="B479" s="5">
        <v>64538</v>
      </c>
      <c r="C479" s="6">
        <v>43903</v>
      </c>
      <c r="D479" s="7" t="s">
        <v>54</v>
      </c>
      <c r="E479" s="7"/>
      <c r="F479" s="8">
        <v>17.5</v>
      </c>
    </row>
    <row r="480" spans="2:6" x14ac:dyDescent="0.2">
      <c r="B480" s="5">
        <v>64539</v>
      </c>
      <c r="C480" s="6">
        <v>43903</v>
      </c>
      <c r="D480" s="7" t="s">
        <v>54</v>
      </c>
      <c r="E480" s="7"/>
      <c r="F480" s="8">
        <v>18</v>
      </c>
    </row>
    <row r="481" spans="2:6" x14ac:dyDescent="0.2">
      <c r="B481" s="5">
        <v>64540</v>
      </c>
      <c r="C481" s="6">
        <v>43903</v>
      </c>
      <c r="D481" s="7" t="s">
        <v>108</v>
      </c>
      <c r="E481" s="7" t="s">
        <v>46</v>
      </c>
      <c r="F481" s="8">
        <v>17</v>
      </c>
    </row>
    <row r="482" spans="2:6" x14ac:dyDescent="0.2">
      <c r="B482" s="5">
        <v>64541</v>
      </c>
      <c r="C482" s="6">
        <v>43903</v>
      </c>
      <c r="D482" s="7" t="s">
        <v>108</v>
      </c>
      <c r="E482" s="7" t="s">
        <v>83</v>
      </c>
      <c r="F482" s="8">
        <v>14</v>
      </c>
    </row>
    <row r="483" spans="2:6" x14ac:dyDescent="0.2">
      <c r="B483" s="5">
        <v>64542</v>
      </c>
      <c r="C483" s="6">
        <v>43903</v>
      </c>
      <c r="D483" s="7" t="s">
        <v>108</v>
      </c>
      <c r="E483" s="7" t="s">
        <v>111</v>
      </c>
      <c r="F483" s="8">
        <v>14</v>
      </c>
    </row>
    <row r="484" spans="2:6" x14ac:dyDescent="0.2">
      <c r="B484" s="5">
        <v>64543</v>
      </c>
      <c r="C484" s="6">
        <v>43903</v>
      </c>
      <c r="D484" s="7" t="s">
        <v>54</v>
      </c>
      <c r="E484" s="7"/>
      <c r="F484" s="8">
        <v>17.5</v>
      </c>
    </row>
    <row r="485" spans="2:6" x14ac:dyDescent="0.2">
      <c r="B485" s="5">
        <v>64544</v>
      </c>
      <c r="C485" s="6">
        <v>43903</v>
      </c>
      <c r="D485" s="7" t="s">
        <v>54</v>
      </c>
      <c r="E485" s="7"/>
      <c r="F485" s="8">
        <v>16</v>
      </c>
    </row>
    <row r="486" spans="2:6" x14ac:dyDescent="0.2">
      <c r="B486" s="5">
        <v>64545</v>
      </c>
      <c r="C486" s="6">
        <v>43903</v>
      </c>
      <c r="D486" s="7" t="s">
        <v>54</v>
      </c>
      <c r="E486" s="7"/>
      <c r="F486" s="8">
        <v>20</v>
      </c>
    </row>
    <row r="487" spans="2:6" x14ac:dyDescent="0.2">
      <c r="B487" s="5">
        <v>64546</v>
      </c>
      <c r="C487" s="6">
        <v>43903</v>
      </c>
      <c r="D487" s="7" t="s">
        <v>54</v>
      </c>
      <c r="E487" s="7"/>
      <c r="F487" s="8">
        <v>17.5</v>
      </c>
    </row>
    <row r="488" spans="2:6" x14ac:dyDescent="0.2">
      <c r="B488" s="5">
        <v>64547</v>
      </c>
      <c r="C488" s="6">
        <v>43903</v>
      </c>
      <c r="D488" s="7" t="s">
        <v>54</v>
      </c>
      <c r="E488" s="7"/>
      <c r="F488" s="8">
        <v>17.5</v>
      </c>
    </row>
    <row r="489" spans="2:6" x14ac:dyDescent="0.2">
      <c r="B489" s="5">
        <v>64548</v>
      </c>
      <c r="C489" s="6">
        <v>43903</v>
      </c>
      <c r="D489" s="7" t="s">
        <v>55</v>
      </c>
      <c r="E489" s="7" t="s">
        <v>14</v>
      </c>
      <c r="F489" s="8">
        <v>21</v>
      </c>
    </row>
    <row r="490" spans="2:6" x14ac:dyDescent="0.2">
      <c r="B490" s="5">
        <v>64549</v>
      </c>
      <c r="C490" s="6">
        <v>43903</v>
      </c>
      <c r="D490" s="7" t="s">
        <v>54</v>
      </c>
      <c r="E490" s="7"/>
      <c r="F490" s="8">
        <v>17.5</v>
      </c>
    </row>
    <row r="491" spans="2:6" x14ac:dyDescent="0.2">
      <c r="B491" s="5">
        <v>64550</v>
      </c>
      <c r="C491" s="6">
        <v>43903</v>
      </c>
      <c r="D491" s="7" t="s">
        <v>55</v>
      </c>
      <c r="E491" s="7" t="s">
        <v>66</v>
      </c>
      <c r="F491" s="8">
        <v>16</v>
      </c>
    </row>
    <row r="492" spans="2:6" x14ac:dyDescent="0.2">
      <c r="B492" s="5">
        <v>64551</v>
      </c>
      <c r="C492" s="6">
        <v>43903</v>
      </c>
      <c r="D492" s="7" t="s">
        <v>54</v>
      </c>
      <c r="E492" s="7"/>
      <c r="F492" s="8">
        <v>17.5</v>
      </c>
    </row>
    <row r="493" spans="2:6" x14ac:dyDescent="0.2">
      <c r="B493" s="5">
        <v>64552</v>
      </c>
      <c r="C493" s="6">
        <v>43903</v>
      </c>
      <c r="D493" s="7" t="s">
        <v>55</v>
      </c>
      <c r="E493" s="7" t="s">
        <v>50</v>
      </c>
      <c r="F493" s="8">
        <v>20</v>
      </c>
    </row>
    <row r="494" spans="2:6" x14ac:dyDescent="0.2">
      <c r="B494" s="5">
        <v>64553</v>
      </c>
      <c r="C494" s="6">
        <v>43903</v>
      </c>
      <c r="D494" s="7" t="s">
        <v>108</v>
      </c>
      <c r="E494" s="7" t="s">
        <v>46</v>
      </c>
      <c r="F494" s="8">
        <v>17</v>
      </c>
    </row>
    <row r="495" spans="2:6" x14ac:dyDescent="0.2">
      <c r="B495" s="5">
        <v>64554</v>
      </c>
      <c r="C495" s="6">
        <v>43903</v>
      </c>
      <c r="D495" s="7" t="s">
        <v>55</v>
      </c>
      <c r="E495" s="7" t="s">
        <v>7</v>
      </c>
      <c r="F495" s="8">
        <v>21</v>
      </c>
    </row>
    <row r="496" spans="2:6" x14ac:dyDescent="0.2">
      <c r="B496" s="5">
        <v>64555</v>
      </c>
      <c r="C496" s="6">
        <v>43903</v>
      </c>
      <c r="D496" s="7" t="s">
        <v>54</v>
      </c>
      <c r="E496" s="7"/>
      <c r="F496" s="8">
        <v>17.5</v>
      </c>
    </row>
    <row r="497" spans="2:6" x14ac:dyDescent="0.2">
      <c r="B497" s="5">
        <v>64556</v>
      </c>
      <c r="C497" s="6">
        <v>43903</v>
      </c>
      <c r="D497" s="7" t="s">
        <v>108</v>
      </c>
      <c r="E497" s="7" t="s">
        <v>16</v>
      </c>
      <c r="F497" s="8">
        <v>17</v>
      </c>
    </row>
    <row r="498" spans="2:6" x14ac:dyDescent="0.2">
      <c r="B498" s="5">
        <v>64557</v>
      </c>
      <c r="C498" s="6">
        <v>43903</v>
      </c>
      <c r="D498" s="7" t="s">
        <v>108</v>
      </c>
      <c r="E498" s="7" t="s">
        <v>83</v>
      </c>
      <c r="F498" s="8">
        <v>14</v>
      </c>
    </row>
    <row r="499" spans="2:6" x14ac:dyDescent="0.2">
      <c r="B499" s="5">
        <v>64558</v>
      </c>
      <c r="C499" s="6">
        <v>43903</v>
      </c>
      <c r="D499" s="7" t="s">
        <v>108</v>
      </c>
      <c r="E499" s="7" t="s">
        <v>111</v>
      </c>
      <c r="F499" s="8">
        <v>14</v>
      </c>
    </row>
    <row r="500" spans="2:6" x14ac:dyDescent="0.2">
      <c r="B500" s="5">
        <v>64559</v>
      </c>
      <c r="C500" s="6">
        <v>43903</v>
      </c>
      <c r="D500" s="7" t="s">
        <v>108</v>
      </c>
      <c r="E500" s="7" t="s">
        <v>46</v>
      </c>
      <c r="F500" s="8">
        <v>17</v>
      </c>
    </row>
    <row r="501" spans="2:6" x14ac:dyDescent="0.2">
      <c r="B501" s="5">
        <v>64560</v>
      </c>
      <c r="C501" s="6">
        <v>43903</v>
      </c>
      <c r="D501" s="7" t="s">
        <v>54</v>
      </c>
      <c r="E501" s="7"/>
      <c r="F501" s="8">
        <v>18</v>
      </c>
    </row>
    <row r="502" spans="2:6" x14ac:dyDescent="0.2">
      <c r="B502" s="5">
        <v>64561</v>
      </c>
      <c r="C502" s="6">
        <v>43903</v>
      </c>
      <c r="D502" s="7" t="s">
        <v>54</v>
      </c>
      <c r="E502" s="7"/>
      <c r="F502" s="8">
        <v>18</v>
      </c>
    </row>
    <row r="503" spans="2:6" x14ac:dyDescent="0.2">
      <c r="B503" s="5">
        <v>64562</v>
      </c>
      <c r="C503" s="6">
        <v>43903</v>
      </c>
      <c r="D503" s="7" t="s">
        <v>54</v>
      </c>
      <c r="E503" s="7"/>
      <c r="F503" s="8">
        <v>20</v>
      </c>
    </row>
    <row r="504" spans="2:6" x14ac:dyDescent="0.2">
      <c r="B504" s="5">
        <v>64563</v>
      </c>
      <c r="C504" s="6">
        <v>43903</v>
      </c>
      <c r="D504" s="7" t="s">
        <v>55</v>
      </c>
      <c r="E504" s="7" t="s">
        <v>14</v>
      </c>
      <c r="F504" s="8">
        <v>21</v>
      </c>
    </row>
    <row r="505" spans="2:6" x14ac:dyDescent="0.2">
      <c r="B505" s="5">
        <v>64564</v>
      </c>
      <c r="C505" s="6">
        <v>43903</v>
      </c>
      <c r="D505" s="7" t="s">
        <v>54</v>
      </c>
      <c r="E505" s="7"/>
      <c r="F505" s="8">
        <v>17.5</v>
      </c>
    </row>
    <row r="506" spans="2:6" x14ac:dyDescent="0.2">
      <c r="B506" s="5">
        <v>64565</v>
      </c>
      <c r="C506" s="6">
        <v>43903</v>
      </c>
      <c r="D506" s="7" t="s">
        <v>54</v>
      </c>
      <c r="E506" s="7"/>
      <c r="F506" s="8">
        <v>17.5</v>
      </c>
    </row>
    <row r="507" spans="2:6" x14ac:dyDescent="0.2">
      <c r="B507" s="5">
        <v>64566</v>
      </c>
      <c r="C507" s="6">
        <v>43903</v>
      </c>
      <c r="D507" s="7" t="s">
        <v>108</v>
      </c>
      <c r="E507" s="7" t="s">
        <v>73</v>
      </c>
      <c r="F507" s="8">
        <v>22</v>
      </c>
    </row>
    <row r="508" spans="2:6" x14ac:dyDescent="0.2">
      <c r="B508" s="5">
        <v>64567</v>
      </c>
      <c r="C508" s="6">
        <v>43903</v>
      </c>
      <c r="D508" s="7" t="s">
        <v>54</v>
      </c>
      <c r="E508" s="7"/>
      <c r="F508" s="8">
        <v>17.5</v>
      </c>
    </row>
    <row r="509" spans="2:6" x14ac:dyDescent="0.2">
      <c r="B509" s="5">
        <v>64568</v>
      </c>
      <c r="C509" s="6">
        <v>43903</v>
      </c>
      <c r="D509" s="7" t="s">
        <v>55</v>
      </c>
      <c r="E509" s="7" t="s">
        <v>66</v>
      </c>
      <c r="F509" s="8">
        <v>16</v>
      </c>
    </row>
    <row r="510" spans="2:6" x14ac:dyDescent="0.2">
      <c r="B510" s="5">
        <v>64569</v>
      </c>
      <c r="C510" s="6">
        <v>43903</v>
      </c>
      <c r="D510" s="7" t="s">
        <v>54</v>
      </c>
      <c r="E510" s="7"/>
      <c r="F510" s="8">
        <v>17.5</v>
      </c>
    </row>
    <row r="511" spans="2:6" x14ac:dyDescent="0.2">
      <c r="B511" s="5">
        <v>64570</v>
      </c>
      <c r="C511" s="6">
        <v>43903</v>
      </c>
      <c r="D511" s="7" t="s">
        <v>108</v>
      </c>
      <c r="E511" s="7" t="s">
        <v>71</v>
      </c>
      <c r="F511" s="8">
        <v>22</v>
      </c>
    </row>
    <row r="512" spans="2:6" x14ac:dyDescent="0.2">
      <c r="B512" s="5">
        <v>64571</v>
      </c>
      <c r="C512" s="6">
        <v>43903</v>
      </c>
      <c r="D512" s="7" t="s">
        <v>55</v>
      </c>
      <c r="E512" s="7" t="s">
        <v>50</v>
      </c>
      <c r="F512" s="8">
        <v>20</v>
      </c>
    </row>
    <row r="513" spans="2:6" x14ac:dyDescent="0.2">
      <c r="B513" s="5">
        <v>64572</v>
      </c>
      <c r="C513" s="6">
        <v>43903</v>
      </c>
      <c r="D513" s="7" t="s">
        <v>54</v>
      </c>
      <c r="E513" s="7"/>
      <c r="F513" s="8">
        <v>17.5</v>
      </c>
    </row>
    <row r="514" spans="2:6" x14ac:dyDescent="0.2">
      <c r="B514" s="5">
        <v>64573</v>
      </c>
      <c r="C514" s="6">
        <v>43903</v>
      </c>
      <c r="D514" s="7" t="s">
        <v>55</v>
      </c>
      <c r="E514" s="7" t="s">
        <v>7</v>
      </c>
      <c r="F514" s="8">
        <v>21</v>
      </c>
    </row>
    <row r="515" spans="2:6" x14ac:dyDescent="0.2">
      <c r="B515" s="5">
        <v>64574</v>
      </c>
      <c r="C515" s="6">
        <v>43903</v>
      </c>
      <c r="D515" s="7" t="s">
        <v>108</v>
      </c>
      <c r="E515" s="7" t="s">
        <v>46</v>
      </c>
      <c r="F515" s="8">
        <v>17</v>
      </c>
    </row>
    <row r="516" spans="2:6" x14ac:dyDescent="0.2">
      <c r="B516" s="5">
        <v>64575</v>
      </c>
      <c r="C516" s="6">
        <v>43903</v>
      </c>
      <c r="D516" s="7" t="s">
        <v>54</v>
      </c>
      <c r="E516" s="7"/>
      <c r="F516" s="8">
        <v>17.5</v>
      </c>
    </row>
    <row r="517" spans="2:6" x14ac:dyDescent="0.2">
      <c r="B517" s="5">
        <v>64576</v>
      </c>
      <c r="C517" s="6">
        <v>43903</v>
      </c>
      <c r="D517" s="7" t="s">
        <v>108</v>
      </c>
      <c r="E517" s="7" t="s">
        <v>83</v>
      </c>
      <c r="F517" s="8">
        <v>14</v>
      </c>
    </row>
    <row r="518" spans="2:6" x14ac:dyDescent="0.2">
      <c r="B518" s="5">
        <v>64577</v>
      </c>
      <c r="C518" s="6">
        <v>43903</v>
      </c>
      <c r="D518" s="7" t="s">
        <v>108</v>
      </c>
      <c r="E518" s="7" t="s">
        <v>16</v>
      </c>
      <c r="F518" s="8">
        <v>17</v>
      </c>
    </row>
    <row r="519" spans="2:6" x14ac:dyDescent="0.2">
      <c r="B519" s="5">
        <v>64578</v>
      </c>
      <c r="C519" s="6">
        <v>43903</v>
      </c>
      <c r="D519" s="7" t="s">
        <v>108</v>
      </c>
      <c r="E519" s="7" t="s">
        <v>111</v>
      </c>
      <c r="F519" s="8">
        <v>14</v>
      </c>
    </row>
    <row r="520" spans="2:6" x14ac:dyDescent="0.2">
      <c r="B520" s="5">
        <v>64579</v>
      </c>
      <c r="C520" s="6">
        <v>43903</v>
      </c>
      <c r="D520" s="7" t="s">
        <v>55</v>
      </c>
      <c r="E520" s="7" t="s">
        <v>14</v>
      </c>
      <c r="F520" s="8">
        <v>21</v>
      </c>
    </row>
    <row r="521" spans="2:6" x14ac:dyDescent="0.2">
      <c r="B521" s="5">
        <v>64580</v>
      </c>
      <c r="C521" s="6">
        <v>43903</v>
      </c>
      <c r="D521" s="7" t="s">
        <v>54</v>
      </c>
      <c r="E521" s="7"/>
      <c r="F521" s="8">
        <v>18</v>
      </c>
    </row>
    <row r="522" spans="2:6" x14ac:dyDescent="0.2">
      <c r="B522" s="5">
        <v>64581</v>
      </c>
      <c r="C522" s="6">
        <v>43903</v>
      </c>
      <c r="D522" s="7" t="s">
        <v>54</v>
      </c>
      <c r="E522" s="7"/>
      <c r="F522" s="8">
        <v>16</v>
      </c>
    </row>
    <row r="523" spans="2:6" x14ac:dyDescent="0.2">
      <c r="B523" s="5">
        <v>64582</v>
      </c>
      <c r="C523" s="6">
        <v>43903</v>
      </c>
      <c r="D523" s="7" t="s">
        <v>54</v>
      </c>
      <c r="E523" s="7"/>
      <c r="F523" s="8">
        <v>20</v>
      </c>
    </row>
    <row r="524" spans="2:6" x14ac:dyDescent="0.2">
      <c r="B524" s="5">
        <v>64583</v>
      </c>
      <c r="C524" s="6">
        <v>43903</v>
      </c>
      <c r="D524" s="7" t="s">
        <v>55</v>
      </c>
      <c r="E524" s="7" t="s">
        <v>50</v>
      </c>
      <c r="F524" s="8">
        <v>20</v>
      </c>
    </row>
    <row r="525" spans="2:6" x14ac:dyDescent="0.2">
      <c r="B525" s="5">
        <v>64584</v>
      </c>
      <c r="C525" s="6">
        <v>43903</v>
      </c>
      <c r="D525" s="7" t="s">
        <v>55</v>
      </c>
      <c r="E525" s="7" t="s">
        <v>66</v>
      </c>
      <c r="F525" s="8">
        <v>16</v>
      </c>
    </row>
    <row r="526" spans="2:6" x14ac:dyDescent="0.2">
      <c r="B526" s="5">
        <v>64585</v>
      </c>
      <c r="C526" s="6">
        <v>43903</v>
      </c>
      <c r="D526" s="7" t="s">
        <v>54</v>
      </c>
      <c r="E526" s="7"/>
      <c r="F526" s="8">
        <v>17.5</v>
      </c>
    </row>
    <row r="527" spans="2:6" x14ac:dyDescent="0.2">
      <c r="B527" s="5">
        <v>64586</v>
      </c>
      <c r="C527" s="6">
        <v>43903</v>
      </c>
      <c r="D527" s="7" t="s">
        <v>54</v>
      </c>
      <c r="E527" s="7"/>
      <c r="F527" s="8">
        <v>17.5</v>
      </c>
    </row>
    <row r="528" spans="2:6" x14ac:dyDescent="0.2">
      <c r="B528" s="5">
        <v>64587</v>
      </c>
      <c r="C528" s="6">
        <v>43903</v>
      </c>
      <c r="D528" s="7" t="s">
        <v>55</v>
      </c>
      <c r="E528" s="7" t="s">
        <v>73</v>
      </c>
      <c r="F528" s="8">
        <v>22</v>
      </c>
    </row>
    <row r="529" spans="2:6" x14ac:dyDescent="0.2">
      <c r="B529" s="5">
        <v>64588</v>
      </c>
      <c r="C529" s="6">
        <v>43903</v>
      </c>
      <c r="D529" s="7" t="s">
        <v>55</v>
      </c>
      <c r="E529" s="7" t="s">
        <v>7</v>
      </c>
      <c r="F529" s="8">
        <v>21</v>
      </c>
    </row>
    <row r="530" spans="2:6" x14ac:dyDescent="0.2">
      <c r="B530" s="5">
        <v>64589</v>
      </c>
      <c r="C530" s="6">
        <v>43903</v>
      </c>
      <c r="D530" s="7" t="s">
        <v>55</v>
      </c>
      <c r="E530" s="7" t="s">
        <v>71</v>
      </c>
      <c r="F530" s="8">
        <v>22</v>
      </c>
    </row>
    <row r="531" spans="2:6" x14ac:dyDescent="0.2">
      <c r="B531" s="5">
        <v>64590</v>
      </c>
      <c r="C531" s="6">
        <v>43903</v>
      </c>
      <c r="D531" s="7" t="s">
        <v>54</v>
      </c>
      <c r="E531" s="7"/>
      <c r="F531" s="8">
        <v>17.5</v>
      </c>
    </row>
    <row r="532" spans="2:6" x14ac:dyDescent="0.2">
      <c r="B532" s="5">
        <v>64591</v>
      </c>
      <c r="C532" s="6">
        <v>43903</v>
      </c>
      <c r="D532" s="7" t="s">
        <v>54</v>
      </c>
      <c r="E532" s="7"/>
      <c r="F532" s="8">
        <v>17.5</v>
      </c>
    </row>
    <row r="533" spans="2:6" x14ac:dyDescent="0.2">
      <c r="B533" s="5">
        <v>64592</v>
      </c>
      <c r="C533" s="6">
        <v>43903</v>
      </c>
      <c r="D533" s="7" t="s">
        <v>55</v>
      </c>
      <c r="E533" s="7" t="s">
        <v>14</v>
      </c>
      <c r="F533" s="8">
        <v>21</v>
      </c>
    </row>
    <row r="534" spans="2:6" x14ac:dyDescent="0.2">
      <c r="B534" s="5">
        <v>64593</v>
      </c>
      <c r="C534" s="6">
        <v>43903</v>
      </c>
      <c r="D534" s="7" t="s">
        <v>54</v>
      </c>
      <c r="E534" s="7"/>
      <c r="F534" s="8">
        <v>17.5</v>
      </c>
    </row>
    <row r="535" spans="2:6" x14ac:dyDescent="0.2">
      <c r="B535" s="5">
        <v>64594</v>
      </c>
      <c r="C535" s="6">
        <v>43903</v>
      </c>
      <c r="D535" s="7" t="s">
        <v>108</v>
      </c>
      <c r="E535" s="7" t="s">
        <v>83</v>
      </c>
      <c r="F535" s="8">
        <v>14</v>
      </c>
    </row>
    <row r="536" spans="2:6" x14ac:dyDescent="0.2">
      <c r="B536" s="5">
        <v>64595</v>
      </c>
      <c r="C536" s="6">
        <v>43903</v>
      </c>
      <c r="D536" s="7" t="s">
        <v>54</v>
      </c>
      <c r="E536" s="7"/>
      <c r="F536" s="8">
        <v>17.5</v>
      </c>
    </row>
    <row r="537" spans="2:6" x14ac:dyDescent="0.2">
      <c r="B537" s="5">
        <v>64596</v>
      </c>
      <c r="C537" s="6">
        <v>43903</v>
      </c>
      <c r="D537" s="7" t="s">
        <v>108</v>
      </c>
      <c r="E537" s="7" t="s">
        <v>111</v>
      </c>
      <c r="F537" s="8">
        <v>14</v>
      </c>
    </row>
    <row r="538" spans="2:6" x14ac:dyDescent="0.2">
      <c r="B538" s="5">
        <v>64597</v>
      </c>
      <c r="C538" s="6">
        <v>43903</v>
      </c>
      <c r="D538" s="7" t="s">
        <v>54</v>
      </c>
      <c r="E538" s="7"/>
      <c r="F538" s="8">
        <v>18</v>
      </c>
    </row>
    <row r="539" spans="2:6" x14ac:dyDescent="0.2">
      <c r="B539" s="5">
        <v>64598</v>
      </c>
      <c r="C539" s="6">
        <v>43903</v>
      </c>
      <c r="D539" s="7" t="s">
        <v>108</v>
      </c>
      <c r="E539" s="7" t="s">
        <v>73</v>
      </c>
      <c r="F539" s="8">
        <v>22</v>
      </c>
    </row>
    <row r="540" spans="2:6" x14ac:dyDescent="0.2">
      <c r="B540" s="5">
        <v>64599</v>
      </c>
      <c r="C540" s="6">
        <v>43903</v>
      </c>
      <c r="D540" s="7" t="s">
        <v>54</v>
      </c>
      <c r="E540" s="7"/>
      <c r="F540" s="8">
        <v>16</v>
      </c>
    </row>
    <row r="541" spans="2:6" x14ac:dyDescent="0.2">
      <c r="B541" s="5">
        <v>64600</v>
      </c>
      <c r="C541" s="6">
        <v>43903</v>
      </c>
      <c r="D541" s="7" t="s">
        <v>54</v>
      </c>
      <c r="E541" s="7"/>
      <c r="F541" s="8">
        <v>20</v>
      </c>
    </row>
    <row r="542" spans="2:6" x14ac:dyDescent="0.2">
      <c r="B542" s="5">
        <v>64601</v>
      </c>
      <c r="C542" s="6">
        <v>43903</v>
      </c>
      <c r="D542" s="7" t="s">
        <v>55</v>
      </c>
      <c r="E542" s="7" t="s">
        <v>66</v>
      </c>
      <c r="F542" s="8">
        <v>16</v>
      </c>
    </row>
    <row r="543" spans="2:6" x14ac:dyDescent="0.2">
      <c r="B543" s="5">
        <v>64602</v>
      </c>
      <c r="C543" s="6">
        <v>43903</v>
      </c>
      <c r="D543" s="7" t="s">
        <v>55</v>
      </c>
      <c r="E543" s="7" t="s">
        <v>50</v>
      </c>
      <c r="F543" s="8">
        <v>20</v>
      </c>
    </row>
    <row r="544" spans="2:6" x14ac:dyDescent="0.2">
      <c r="B544" s="5">
        <v>64603</v>
      </c>
      <c r="C544" s="6">
        <v>43903</v>
      </c>
      <c r="D544" s="7" t="s">
        <v>108</v>
      </c>
      <c r="E544" s="7" t="s">
        <v>48</v>
      </c>
      <c r="F544" s="8">
        <v>17</v>
      </c>
    </row>
    <row r="545" spans="2:6" x14ac:dyDescent="0.2">
      <c r="B545" s="5">
        <v>64604</v>
      </c>
      <c r="C545" s="6">
        <v>43903</v>
      </c>
      <c r="D545" s="7" t="s">
        <v>108</v>
      </c>
      <c r="E545" s="7" t="s">
        <v>71</v>
      </c>
      <c r="F545" s="8">
        <v>22</v>
      </c>
    </row>
    <row r="546" spans="2:6" x14ac:dyDescent="0.2">
      <c r="B546" s="5">
        <v>64605</v>
      </c>
      <c r="C546" s="6">
        <v>43903</v>
      </c>
      <c r="D546" s="7" t="s">
        <v>55</v>
      </c>
      <c r="E546" s="7" t="s">
        <v>7</v>
      </c>
      <c r="F546" s="8">
        <v>21</v>
      </c>
    </row>
    <row r="547" spans="2:6" x14ac:dyDescent="0.2">
      <c r="B547" s="5">
        <v>64606</v>
      </c>
      <c r="C547" s="6">
        <v>43903</v>
      </c>
      <c r="D547" s="7" t="s">
        <v>54</v>
      </c>
      <c r="E547" s="7"/>
      <c r="F547" s="8">
        <v>17.5</v>
      </c>
    </row>
    <row r="548" spans="2:6" x14ac:dyDescent="0.2">
      <c r="B548" s="5">
        <v>64607</v>
      </c>
      <c r="C548" s="6">
        <v>43903</v>
      </c>
      <c r="D548" s="7" t="s">
        <v>108</v>
      </c>
      <c r="E548" s="7" t="s">
        <v>16</v>
      </c>
      <c r="F548" s="8">
        <v>17</v>
      </c>
    </row>
    <row r="549" spans="2:6" x14ac:dyDescent="0.2">
      <c r="B549" s="5">
        <v>64608</v>
      </c>
      <c r="C549" s="6">
        <v>43903</v>
      </c>
      <c r="D549" s="7" t="s">
        <v>54</v>
      </c>
      <c r="E549" s="7"/>
      <c r="F549" s="8">
        <v>17.5</v>
      </c>
    </row>
    <row r="550" spans="2:6" x14ac:dyDescent="0.2">
      <c r="B550" s="5">
        <v>64609</v>
      </c>
      <c r="C550" s="6">
        <v>43903</v>
      </c>
      <c r="D550" s="7" t="s">
        <v>54</v>
      </c>
      <c r="E550" s="7"/>
      <c r="F550" s="8">
        <v>18</v>
      </c>
    </row>
    <row r="551" spans="2:6" x14ac:dyDescent="0.2">
      <c r="B551" s="5">
        <v>64610</v>
      </c>
      <c r="C551" s="6">
        <v>43903</v>
      </c>
      <c r="D551" s="7" t="s">
        <v>54</v>
      </c>
      <c r="E551" s="7"/>
      <c r="F551" s="8">
        <v>17.5</v>
      </c>
    </row>
    <row r="552" spans="2:6" x14ac:dyDescent="0.2">
      <c r="B552" s="5">
        <v>64611</v>
      </c>
      <c r="C552" s="6">
        <v>43903</v>
      </c>
      <c r="D552" s="7" t="s">
        <v>54</v>
      </c>
      <c r="E552" s="7"/>
      <c r="F552" s="8">
        <v>17.5</v>
      </c>
    </row>
    <row r="553" spans="2:6" x14ac:dyDescent="0.2">
      <c r="B553" s="5">
        <v>64612</v>
      </c>
      <c r="C553" s="6">
        <v>43903</v>
      </c>
      <c r="D553" s="7" t="s">
        <v>55</v>
      </c>
      <c r="E553" s="7" t="s">
        <v>73</v>
      </c>
      <c r="F553" s="8">
        <v>22</v>
      </c>
    </row>
    <row r="554" spans="2:6" x14ac:dyDescent="0.2">
      <c r="B554" s="5">
        <v>64613</v>
      </c>
      <c r="C554" s="6">
        <v>43903</v>
      </c>
      <c r="D554" s="7" t="s">
        <v>108</v>
      </c>
      <c r="E554" s="7" t="s">
        <v>46</v>
      </c>
      <c r="F554" s="8">
        <v>17</v>
      </c>
    </row>
    <row r="555" spans="2:6" x14ac:dyDescent="0.2">
      <c r="B555" s="5">
        <v>64614</v>
      </c>
      <c r="C555" s="6">
        <v>43903</v>
      </c>
      <c r="D555" s="7" t="s">
        <v>54</v>
      </c>
      <c r="E555" s="7"/>
      <c r="F555" s="8">
        <v>16</v>
      </c>
    </row>
    <row r="556" spans="2:6" x14ac:dyDescent="0.2">
      <c r="B556" s="5">
        <v>64615</v>
      </c>
      <c r="C556" s="6">
        <v>43903</v>
      </c>
      <c r="D556" s="7" t="s">
        <v>54</v>
      </c>
      <c r="E556" s="7"/>
      <c r="F556" s="8">
        <v>20</v>
      </c>
    </row>
    <row r="557" spans="2:6" x14ac:dyDescent="0.2">
      <c r="B557" s="5">
        <v>64616</v>
      </c>
      <c r="C557" s="6">
        <v>43903</v>
      </c>
      <c r="D557" s="7" t="s">
        <v>108</v>
      </c>
      <c r="E557" s="7" t="s">
        <v>83</v>
      </c>
      <c r="F557" s="8">
        <v>14</v>
      </c>
    </row>
    <row r="558" spans="2:6" x14ac:dyDescent="0.2">
      <c r="B558" s="5">
        <v>64617</v>
      </c>
      <c r="C558" s="6">
        <v>43903</v>
      </c>
      <c r="D558" s="7" t="s">
        <v>108</v>
      </c>
      <c r="E558" s="7" t="s">
        <v>111</v>
      </c>
      <c r="F558" s="8">
        <v>14</v>
      </c>
    </row>
    <row r="559" spans="2:6" x14ac:dyDescent="0.2">
      <c r="B559" s="5">
        <v>64618</v>
      </c>
      <c r="C559" s="6">
        <v>43903</v>
      </c>
      <c r="D559" s="7" t="s">
        <v>108</v>
      </c>
      <c r="E559" s="7" t="s">
        <v>48</v>
      </c>
      <c r="F559" s="8">
        <v>17</v>
      </c>
    </row>
    <row r="560" spans="2:6" x14ac:dyDescent="0.2">
      <c r="B560" s="5">
        <v>64619</v>
      </c>
      <c r="C560" s="6">
        <v>43903</v>
      </c>
      <c r="D560" s="7" t="s">
        <v>55</v>
      </c>
      <c r="E560" s="7" t="s">
        <v>50</v>
      </c>
      <c r="F560" s="8">
        <v>20</v>
      </c>
    </row>
    <row r="561" spans="2:6" x14ac:dyDescent="0.2">
      <c r="B561" s="5">
        <v>64620</v>
      </c>
      <c r="C561" s="6">
        <v>43903</v>
      </c>
      <c r="D561" s="7" t="s">
        <v>55</v>
      </c>
      <c r="E561" s="7" t="s">
        <v>71</v>
      </c>
      <c r="F561" s="8">
        <v>22</v>
      </c>
    </row>
    <row r="562" spans="2:6" x14ac:dyDescent="0.2">
      <c r="B562" s="5">
        <v>64621</v>
      </c>
      <c r="C562" s="6">
        <v>43903</v>
      </c>
      <c r="D562" s="7" t="s">
        <v>55</v>
      </c>
      <c r="E562" s="7" t="s">
        <v>66</v>
      </c>
      <c r="F562" s="8">
        <v>16</v>
      </c>
    </row>
    <row r="563" spans="2:6" x14ac:dyDescent="0.2">
      <c r="B563" s="5">
        <v>64622</v>
      </c>
      <c r="C563" s="6">
        <v>43903</v>
      </c>
      <c r="D563" s="7" t="s">
        <v>55</v>
      </c>
      <c r="E563" s="7" t="s">
        <v>7</v>
      </c>
      <c r="F563" s="8">
        <v>21</v>
      </c>
    </row>
    <row r="564" spans="2:6" x14ac:dyDescent="0.2">
      <c r="B564" s="5">
        <v>64623</v>
      </c>
      <c r="C564" s="6">
        <v>43903</v>
      </c>
      <c r="D564" s="7" t="s">
        <v>54</v>
      </c>
      <c r="E564" s="7"/>
      <c r="F564" s="8">
        <v>18</v>
      </c>
    </row>
    <row r="565" spans="2:6" x14ac:dyDescent="0.2">
      <c r="B565" s="5">
        <v>64624</v>
      </c>
      <c r="C565" s="6">
        <v>43903</v>
      </c>
      <c r="D565" s="7" t="s">
        <v>55</v>
      </c>
      <c r="E565" s="7" t="s">
        <v>14</v>
      </c>
      <c r="F565" s="8">
        <v>21</v>
      </c>
    </row>
    <row r="566" spans="2:6" x14ac:dyDescent="0.2">
      <c r="B566" s="5">
        <v>64625</v>
      </c>
      <c r="C566" s="6">
        <v>43903</v>
      </c>
      <c r="D566" s="7" t="s">
        <v>108</v>
      </c>
      <c r="E566" s="7" t="s">
        <v>73</v>
      </c>
      <c r="F566" s="8">
        <v>22</v>
      </c>
    </row>
    <row r="567" spans="2:6" x14ac:dyDescent="0.2">
      <c r="B567" s="5">
        <v>64626</v>
      </c>
      <c r="C567" s="6">
        <v>43903</v>
      </c>
      <c r="D567" s="7" t="s">
        <v>54</v>
      </c>
      <c r="E567" s="7"/>
      <c r="F567" s="8">
        <v>17.5</v>
      </c>
    </row>
    <row r="568" spans="2:6" x14ac:dyDescent="0.2">
      <c r="B568" s="5">
        <v>64627</v>
      </c>
      <c r="C568" s="6">
        <v>43903</v>
      </c>
      <c r="D568" s="7" t="s">
        <v>54</v>
      </c>
      <c r="E568" s="7"/>
      <c r="F568" s="8">
        <v>17.5</v>
      </c>
    </row>
    <row r="569" spans="2:6" x14ac:dyDescent="0.2">
      <c r="B569" s="5">
        <v>64628</v>
      </c>
      <c r="C569" s="6">
        <v>43903</v>
      </c>
      <c r="D569" s="7" t="s">
        <v>54</v>
      </c>
      <c r="E569" s="7"/>
      <c r="F569" s="8">
        <v>17.5</v>
      </c>
    </row>
    <row r="570" spans="2:6" x14ac:dyDescent="0.2">
      <c r="B570" s="5">
        <v>64629</v>
      </c>
      <c r="C570" s="6">
        <v>43903</v>
      </c>
      <c r="D570" s="7" t="s">
        <v>108</v>
      </c>
      <c r="E570" s="7" t="s">
        <v>46</v>
      </c>
      <c r="F570" s="8">
        <v>17</v>
      </c>
    </row>
    <row r="571" spans="2:6" x14ac:dyDescent="0.2">
      <c r="B571" s="5">
        <v>64630</v>
      </c>
      <c r="C571" s="6">
        <v>43903</v>
      </c>
      <c r="D571" s="7" t="s">
        <v>55</v>
      </c>
      <c r="E571" s="7" t="s">
        <v>50</v>
      </c>
      <c r="F571" s="8">
        <v>20</v>
      </c>
    </row>
    <row r="572" spans="2:6" x14ac:dyDescent="0.2">
      <c r="B572" s="5">
        <v>64631</v>
      </c>
      <c r="C572" s="6">
        <v>43903</v>
      </c>
      <c r="D572" s="7" t="s">
        <v>55</v>
      </c>
      <c r="E572" s="7" t="s">
        <v>116</v>
      </c>
      <c r="F572" s="8">
        <v>20</v>
      </c>
    </row>
    <row r="573" spans="2:6" x14ac:dyDescent="0.2">
      <c r="B573" s="5">
        <v>64632</v>
      </c>
      <c r="C573" s="6">
        <v>43903</v>
      </c>
      <c r="D573" s="7" t="s">
        <v>55</v>
      </c>
      <c r="E573" s="7" t="s">
        <v>14</v>
      </c>
      <c r="F573" s="8">
        <v>21</v>
      </c>
    </row>
    <row r="574" spans="2:6" x14ac:dyDescent="0.2">
      <c r="B574" s="5">
        <v>64633</v>
      </c>
      <c r="C574" s="6">
        <v>43903</v>
      </c>
      <c r="D574" s="7" t="s">
        <v>54</v>
      </c>
      <c r="E574" s="7"/>
      <c r="F574" s="8">
        <v>16</v>
      </c>
    </row>
    <row r="575" spans="2:6" x14ac:dyDescent="0.2">
      <c r="B575" s="5">
        <v>64634</v>
      </c>
      <c r="C575" s="6">
        <v>43903</v>
      </c>
      <c r="D575" s="7" t="s">
        <v>54</v>
      </c>
      <c r="E575" s="7"/>
      <c r="F575" s="8">
        <v>20</v>
      </c>
    </row>
    <row r="576" spans="2:6" x14ac:dyDescent="0.2">
      <c r="B576" s="5">
        <v>64635</v>
      </c>
      <c r="C576" s="6">
        <v>43903</v>
      </c>
      <c r="D576" s="7" t="s">
        <v>55</v>
      </c>
      <c r="E576" s="7" t="s">
        <v>66</v>
      </c>
      <c r="F576" s="8">
        <v>16</v>
      </c>
    </row>
    <row r="577" spans="2:6" x14ac:dyDescent="0.2">
      <c r="B577" s="5">
        <v>64636</v>
      </c>
      <c r="C577" s="6">
        <v>43903</v>
      </c>
      <c r="D577" s="7" t="s">
        <v>108</v>
      </c>
      <c r="E577" s="7" t="s">
        <v>50</v>
      </c>
      <c r="F577" s="8">
        <v>20</v>
      </c>
    </row>
    <row r="578" spans="2:6" x14ac:dyDescent="0.2">
      <c r="B578" s="5">
        <v>64637</v>
      </c>
      <c r="C578" s="6">
        <v>43903</v>
      </c>
      <c r="D578" s="7" t="s">
        <v>55</v>
      </c>
      <c r="E578" s="7" t="s">
        <v>71</v>
      </c>
      <c r="F578" s="8">
        <v>22</v>
      </c>
    </row>
    <row r="579" spans="2:6" x14ac:dyDescent="0.2">
      <c r="B579" s="5">
        <v>64638</v>
      </c>
      <c r="C579" s="6">
        <v>43903</v>
      </c>
      <c r="D579" s="7" t="s">
        <v>55</v>
      </c>
      <c r="E579" s="7" t="s">
        <v>7</v>
      </c>
      <c r="F579" s="8">
        <v>21</v>
      </c>
    </row>
    <row r="580" spans="2:6" x14ac:dyDescent="0.2">
      <c r="B580" s="5">
        <v>64639</v>
      </c>
      <c r="C580" s="6">
        <v>43906</v>
      </c>
      <c r="D580" s="7" t="s">
        <v>55</v>
      </c>
      <c r="E580" s="7" t="s">
        <v>73</v>
      </c>
      <c r="F580" s="8">
        <v>22</v>
      </c>
    </row>
    <row r="581" spans="2:6" x14ac:dyDescent="0.2">
      <c r="B581" s="5">
        <v>64640</v>
      </c>
      <c r="C581" s="6">
        <v>43906</v>
      </c>
      <c r="D581" s="7" t="s">
        <v>108</v>
      </c>
      <c r="E581" s="7" t="s">
        <v>16</v>
      </c>
      <c r="F581" s="8">
        <v>17</v>
      </c>
    </row>
    <row r="582" spans="2:6" x14ac:dyDescent="0.2">
      <c r="B582" s="5">
        <v>64641</v>
      </c>
      <c r="C582" s="6">
        <v>43906</v>
      </c>
      <c r="D582" s="7" t="s">
        <v>55</v>
      </c>
      <c r="E582" s="7" t="s">
        <v>7</v>
      </c>
      <c r="F582" s="8">
        <v>21</v>
      </c>
    </row>
    <row r="583" spans="2:6" x14ac:dyDescent="0.2">
      <c r="B583" s="5">
        <v>64642</v>
      </c>
      <c r="C583" s="6">
        <v>43906</v>
      </c>
      <c r="D583" s="7" t="s">
        <v>55</v>
      </c>
      <c r="E583" s="7" t="s">
        <v>14</v>
      </c>
      <c r="F583" s="8">
        <v>21</v>
      </c>
    </row>
    <row r="584" spans="2:6" x14ac:dyDescent="0.2">
      <c r="B584" s="5">
        <v>64643</v>
      </c>
      <c r="C584" s="6">
        <v>43906</v>
      </c>
      <c r="D584" s="7" t="s">
        <v>108</v>
      </c>
      <c r="E584" s="7" t="s">
        <v>83</v>
      </c>
      <c r="F584" s="8">
        <v>14</v>
      </c>
    </row>
    <row r="585" spans="2:6" x14ac:dyDescent="0.2">
      <c r="B585" s="5">
        <v>64644</v>
      </c>
      <c r="C585" s="6">
        <v>43906</v>
      </c>
      <c r="D585" s="7" t="s">
        <v>55</v>
      </c>
      <c r="E585" s="7" t="s">
        <v>50</v>
      </c>
      <c r="F585" s="8">
        <v>20</v>
      </c>
    </row>
    <row r="586" spans="2:6" x14ac:dyDescent="0.2">
      <c r="B586" s="5">
        <v>64645</v>
      </c>
      <c r="C586" s="6">
        <v>43906</v>
      </c>
      <c r="D586" s="7" t="s">
        <v>55</v>
      </c>
      <c r="E586" s="7" t="s">
        <v>116</v>
      </c>
      <c r="F586" s="8">
        <v>20</v>
      </c>
    </row>
    <row r="587" spans="2:6" x14ac:dyDescent="0.2">
      <c r="B587" s="5">
        <v>64646</v>
      </c>
      <c r="C587" s="6">
        <v>43906</v>
      </c>
      <c r="D587" s="7" t="s">
        <v>108</v>
      </c>
      <c r="E587" s="7" t="s">
        <v>73</v>
      </c>
      <c r="F587" s="8">
        <v>22</v>
      </c>
    </row>
    <row r="588" spans="2:6" x14ac:dyDescent="0.2">
      <c r="B588" s="5">
        <v>64647</v>
      </c>
      <c r="C588" s="6">
        <v>43906</v>
      </c>
      <c r="D588" s="7" t="s">
        <v>55</v>
      </c>
      <c r="E588" s="7" t="s">
        <v>14</v>
      </c>
      <c r="F588" s="8">
        <v>21</v>
      </c>
    </row>
    <row r="589" spans="2:6" x14ac:dyDescent="0.2">
      <c r="B589" s="5">
        <v>64648</v>
      </c>
      <c r="C589" s="6">
        <v>43906</v>
      </c>
      <c r="D589" s="7" t="s">
        <v>58</v>
      </c>
      <c r="E589" s="7" t="s">
        <v>14</v>
      </c>
      <c r="F589" s="8">
        <v>21</v>
      </c>
    </row>
    <row r="590" spans="2:6" x14ac:dyDescent="0.2">
      <c r="B590" s="5">
        <v>64649</v>
      </c>
      <c r="C590" s="6">
        <v>43906</v>
      </c>
      <c r="D590" s="7" t="s">
        <v>108</v>
      </c>
      <c r="E590" s="7" t="s">
        <v>48</v>
      </c>
      <c r="F590" s="8">
        <v>17</v>
      </c>
    </row>
    <row r="591" spans="2:6" x14ac:dyDescent="0.2">
      <c r="B591" s="5">
        <v>64650</v>
      </c>
      <c r="C591" s="6">
        <v>43906</v>
      </c>
      <c r="D591" s="7" t="s">
        <v>108</v>
      </c>
      <c r="E591" s="7" t="s">
        <v>16</v>
      </c>
      <c r="F591" s="8">
        <v>17</v>
      </c>
    </row>
    <row r="592" spans="2:6" x14ac:dyDescent="0.2">
      <c r="B592" s="5">
        <v>64651</v>
      </c>
      <c r="C592" s="6">
        <v>43906</v>
      </c>
      <c r="D592" s="7" t="s">
        <v>55</v>
      </c>
      <c r="E592" s="7" t="s">
        <v>50</v>
      </c>
      <c r="F592" s="8">
        <v>20</v>
      </c>
    </row>
    <row r="593" spans="2:6" x14ac:dyDescent="0.2">
      <c r="B593" s="5">
        <v>64652</v>
      </c>
      <c r="C593" s="6">
        <v>43906</v>
      </c>
      <c r="D593" s="7" t="s">
        <v>55</v>
      </c>
      <c r="E593" s="7" t="s">
        <v>116</v>
      </c>
      <c r="F593" s="8">
        <v>20</v>
      </c>
    </row>
    <row r="594" spans="2:6" x14ac:dyDescent="0.2">
      <c r="B594" s="5">
        <v>64653</v>
      </c>
      <c r="C594" s="6">
        <v>43906</v>
      </c>
      <c r="D594" s="7" t="s">
        <v>55</v>
      </c>
      <c r="E594" s="7" t="s">
        <v>120</v>
      </c>
      <c r="F594" s="8">
        <v>17</v>
      </c>
    </row>
    <row r="595" spans="2:6" x14ac:dyDescent="0.2">
      <c r="B595" s="5">
        <v>64654</v>
      </c>
      <c r="C595" s="6">
        <v>43906</v>
      </c>
      <c r="D595" s="7" t="s">
        <v>108</v>
      </c>
      <c r="E595" s="7" t="s">
        <v>83</v>
      </c>
      <c r="F595" s="8">
        <v>14</v>
      </c>
    </row>
    <row r="596" spans="2:6" x14ac:dyDescent="0.2">
      <c r="B596" s="5">
        <v>64655</v>
      </c>
      <c r="C596" s="6">
        <v>43906</v>
      </c>
      <c r="D596" s="7" t="s">
        <v>108</v>
      </c>
      <c r="E596" s="7" t="s">
        <v>46</v>
      </c>
      <c r="F596" s="8">
        <v>17</v>
      </c>
    </row>
    <row r="597" spans="2:6" x14ac:dyDescent="0.2">
      <c r="B597" s="5">
        <v>64656</v>
      </c>
      <c r="C597" s="6">
        <v>43906</v>
      </c>
      <c r="D597" s="7" t="s">
        <v>55</v>
      </c>
      <c r="E597" s="7" t="s">
        <v>14</v>
      </c>
      <c r="F597" s="8">
        <v>21</v>
      </c>
    </row>
    <row r="598" spans="2:6" x14ac:dyDescent="0.2">
      <c r="B598" s="5">
        <v>64657</v>
      </c>
      <c r="C598" s="6">
        <v>43906</v>
      </c>
      <c r="D598" s="7" t="s">
        <v>55</v>
      </c>
      <c r="E598" s="7" t="s">
        <v>73</v>
      </c>
      <c r="F598" s="8">
        <v>22</v>
      </c>
    </row>
    <row r="599" spans="2:6" x14ac:dyDescent="0.2">
      <c r="B599" s="5">
        <v>64658</v>
      </c>
      <c r="C599" s="6">
        <v>43906</v>
      </c>
      <c r="D599" s="7" t="s">
        <v>108</v>
      </c>
      <c r="E599" s="7" t="s">
        <v>48</v>
      </c>
      <c r="F599" s="8">
        <v>17</v>
      </c>
    </row>
    <row r="600" spans="2:6" x14ac:dyDescent="0.2">
      <c r="B600" s="5">
        <v>64659</v>
      </c>
      <c r="C600" s="6">
        <v>43906</v>
      </c>
      <c r="D600" s="7" t="s">
        <v>58</v>
      </c>
      <c r="E600" s="7" t="s">
        <v>7</v>
      </c>
      <c r="F600" s="8">
        <v>21</v>
      </c>
    </row>
    <row r="601" spans="2:6" x14ac:dyDescent="0.2">
      <c r="B601" s="5">
        <v>64660</v>
      </c>
      <c r="C601" s="6">
        <v>43906</v>
      </c>
      <c r="D601" s="7" t="s">
        <v>108</v>
      </c>
      <c r="E601" s="7" t="s">
        <v>50</v>
      </c>
      <c r="F601" s="8">
        <v>20</v>
      </c>
    </row>
    <row r="602" spans="2:6" x14ac:dyDescent="0.2">
      <c r="B602" s="5">
        <v>64661</v>
      </c>
      <c r="C602" s="6">
        <v>43906</v>
      </c>
      <c r="D602" s="7" t="s">
        <v>55</v>
      </c>
      <c r="E602" s="7" t="s">
        <v>120</v>
      </c>
      <c r="F602" s="8">
        <v>17</v>
      </c>
    </row>
    <row r="603" spans="2:6" x14ac:dyDescent="0.2">
      <c r="B603" s="5">
        <v>64662</v>
      </c>
      <c r="C603" s="6">
        <v>43906</v>
      </c>
      <c r="D603" s="7" t="s">
        <v>55</v>
      </c>
      <c r="E603" s="7" t="s">
        <v>116</v>
      </c>
      <c r="F603" s="8">
        <v>20</v>
      </c>
    </row>
    <row r="604" spans="2:6" x14ac:dyDescent="0.2">
      <c r="B604" s="5">
        <v>64663</v>
      </c>
      <c r="C604" s="6">
        <v>43906</v>
      </c>
      <c r="D604" s="7" t="s">
        <v>55</v>
      </c>
      <c r="E604" s="7" t="s">
        <v>14</v>
      </c>
      <c r="F604" s="8">
        <v>21</v>
      </c>
    </row>
    <row r="605" spans="2:6" x14ac:dyDescent="0.2">
      <c r="B605" s="5">
        <v>64664</v>
      </c>
      <c r="C605" s="6">
        <v>43906</v>
      </c>
      <c r="D605" s="7" t="s">
        <v>55</v>
      </c>
      <c r="E605" s="7" t="s">
        <v>7</v>
      </c>
      <c r="F605" s="8">
        <v>21</v>
      </c>
    </row>
    <row r="606" spans="2:6" x14ac:dyDescent="0.2">
      <c r="B606" s="5">
        <v>64665</v>
      </c>
      <c r="C606" s="6">
        <v>43906</v>
      </c>
      <c r="D606" s="7" t="s">
        <v>55</v>
      </c>
      <c r="E606" s="7" t="s">
        <v>73</v>
      </c>
      <c r="F606" s="8">
        <v>22</v>
      </c>
    </row>
    <row r="607" spans="2:6" x14ac:dyDescent="0.2">
      <c r="B607" s="5">
        <v>64666</v>
      </c>
      <c r="C607" s="6">
        <v>43906</v>
      </c>
      <c r="D607" s="7" t="s">
        <v>108</v>
      </c>
      <c r="E607" s="7" t="s">
        <v>83</v>
      </c>
      <c r="F607" s="8">
        <v>14</v>
      </c>
    </row>
    <row r="608" spans="2:6" x14ac:dyDescent="0.2">
      <c r="B608" s="5">
        <v>64667</v>
      </c>
      <c r="C608" s="6" t="s">
        <v>22</v>
      </c>
      <c r="D608" s="7"/>
      <c r="E608" s="7"/>
      <c r="F608" s="8"/>
    </row>
    <row r="609" spans="2:6" x14ac:dyDescent="0.2">
      <c r="B609" s="5">
        <v>64668</v>
      </c>
      <c r="C609" s="6">
        <v>43906</v>
      </c>
      <c r="D609" s="7" t="s">
        <v>108</v>
      </c>
      <c r="E609" s="7" t="s">
        <v>46</v>
      </c>
      <c r="F609" s="8">
        <v>17</v>
      </c>
    </row>
    <row r="610" spans="2:6" x14ac:dyDescent="0.2">
      <c r="B610" s="5">
        <v>64669</v>
      </c>
      <c r="C610" s="6">
        <v>43906</v>
      </c>
      <c r="D610" s="7" t="s">
        <v>55</v>
      </c>
      <c r="E610" s="7"/>
      <c r="F610" s="8">
        <v>16</v>
      </c>
    </row>
    <row r="611" spans="2:6" x14ac:dyDescent="0.2">
      <c r="B611" s="5">
        <v>64670</v>
      </c>
      <c r="C611" s="6">
        <v>43906</v>
      </c>
      <c r="D611" s="7" t="s">
        <v>55</v>
      </c>
      <c r="E611" s="7" t="s">
        <v>120</v>
      </c>
      <c r="F611" s="8">
        <v>17</v>
      </c>
    </row>
    <row r="612" spans="2:6" x14ac:dyDescent="0.2">
      <c r="B612" s="5">
        <v>64671</v>
      </c>
      <c r="C612" s="6">
        <v>43906</v>
      </c>
      <c r="D612" s="7" t="s">
        <v>108</v>
      </c>
      <c r="E612" s="7" t="s">
        <v>48</v>
      </c>
      <c r="F612" s="8">
        <v>17</v>
      </c>
    </row>
    <row r="613" spans="2:6" x14ac:dyDescent="0.2">
      <c r="B613" s="5">
        <v>64672</v>
      </c>
      <c r="C613" s="6">
        <v>43906</v>
      </c>
      <c r="D613" s="7" t="s">
        <v>108</v>
      </c>
      <c r="E613" s="7" t="s">
        <v>16</v>
      </c>
      <c r="F613" s="8">
        <v>17</v>
      </c>
    </row>
    <row r="614" spans="2:6" x14ac:dyDescent="0.2">
      <c r="B614" s="5">
        <v>64673</v>
      </c>
      <c r="C614" s="6">
        <v>43906</v>
      </c>
      <c r="D614" s="7" t="s">
        <v>121</v>
      </c>
      <c r="E614" s="7" t="s">
        <v>50</v>
      </c>
      <c r="F614" s="8">
        <v>20</v>
      </c>
    </row>
    <row r="615" spans="2:6" x14ac:dyDescent="0.2">
      <c r="B615" s="5">
        <v>64674</v>
      </c>
      <c r="C615" s="6">
        <v>43906</v>
      </c>
      <c r="D615" s="7" t="s">
        <v>55</v>
      </c>
      <c r="E615" s="7" t="s">
        <v>14</v>
      </c>
      <c r="F615" s="8">
        <v>21</v>
      </c>
    </row>
    <row r="616" spans="2:6" x14ac:dyDescent="0.2">
      <c r="B616" s="5">
        <v>64675</v>
      </c>
      <c r="C616" s="6">
        <v>43906</v>
      </c>
      <c r="D616" s="7" t="s">
        <v>55</v>
      </c>
      <c r="E616" s="7" t="s">
        <v>73</v>
      </c>
      <c r="F616" s="8">
        <v>22</v>
      </c>
    </row>
    <row r="617" spans="2:6" x14ac:dyDescent="0.2">
      <c r="B617" s="5">
        <v>64676</v>
      </c>
      <c r="C617" s="6">
        <v>43906</v>
      </c>
      <c r="D617" s="7" t="s">
        <v>121</v>
      </c>
      <c r="E617" s="7" t="s">
        <v>7</v>
      </c>
      <c r="F617" s="8">
        <v>21</v>
      </c>
    </row>
    <row r="618" spans="2:6" x14ac:dyDescent="0.2">
      <c r="B618" s="5">
        <v>64677</v>
      </c>
      <c r="C618" s="6">
        <v>43906</v>
      </c>
      <c r="D618" s="7" t="s">
        <v>108</v>
      </c>
      <c r="E618" s="7" t="s">
        <v>16</v>
      </c>
      <c r="F618" s="8">
        <v>17</v>
      </c>
    </row>
    <row r="619" spans="2:6" x14ac:dyDescent="0.2">
      <c r="B619" s="5">
        <v>64678</v>
      </c>
      <c r="C619" s="6">
        <v>43906</v>
      </c>
      <c r="D619" s="7" t="s">
        <v>55</v>
      </c>
      <c r="E619" s="7" t="s">
        <v>116</v>
      </c>
      <c r="F619" s="8">
        <v>20</v>
      </c>
    </row>
    <row r="620" spans="2:6" x14ac:dyDescent="0.2">
      <c r="B620" s="5">
        <v>64679</v>
      </c>
      <c r="C620" s="6">
        <v>43906</v>
      </c>
      <c r="D620" s="7" t="s">
        <v>108</v>
      </c>
      <c r="E620" s="7" t="s">
        <v>46</v>
      </c>
      <c r="F620" s="8">
        <v>17</v>
      </c>
    </row>
    <row r="621" spans="2:6" x14ac:dyDescent="0.2">
      <c r="B621" s="5">
        <v>64680</v>
      </c>
      <c r="C621" s="6">
        <v>43906</v>
      </c>
      <c r="D621" s="7" t="s">
        <v>55</v>
      </c>
      <c r="E621" s="7" t="s">
        <v>120</v>
      </c>
      <c r="F621" s="8">
        <v>17</v>
      </c>
    </row>
    <row r="622" spans="2:6" x14ac:dyDescent="0.2">
      <c r="B622" s="5">
        <v>64681</v>
      </c>
      <c r="C622" s="6">
        <v>43906</v>
      </c>
      <c r="D622" s="7" t="s">
        <v>55</v>
      </c>
      <c r="E622" s="7"/>
      <c r="F622" s="8">
        <v>16</v>
      </c>
    </row>
    <row r="623" spans="2:6" x14ac:dyDescent="0.2">
      <c r="B623" s="5">
        <v>64682</v>
      </c>
      <c r="C623" s="6">
        <v>43906</v>
      </c>
      <c r="D623" s="7" t="s">
        <v>108</v>
      </c>
      <c r="E623" s="7" t="s">
        <v>83</v>
      </c>
      <c r="F623" s="8">
        <v>14</v>
      </c>
    </row>
    <row r="624" spans="2:6" x14ac:dyDescent="0.2">
      <c r="B624" s="5">
        <v>64683</v>
      </c>
      <c r="C624" s="6">
        <v>43906</v>
      </c>
      <c r="D624" s="7" t="s">
        <v>55</v>
      </c>
      <c r="E624" s="7" t="s">
        <v>14</v>
      </c>
      <c r="F624" s="8">
        <v>21</v>
      </c>
    </row>
    <row r="625" spans="2:6" x14ac:dyDescent="0.2">
      <c r="B625" s="5">
        <v>64684</v>
      </c>
      <c r="C625" s="6">
        <v>43906</v>
      </c>
      <c r="D625" s="7" t="s">
        <v>54</v>
      </c>
      <c r="E625" s="7"/>
      <c r="F625" s="8">
        <v>16</v>
      </c>
    </row>
    <row r="626" spans="2:6" x14ac:dyDescent="0.2">
      <c r="B626" s="5">
        <v>64685</v>
      </c>
      <c r="C626" s="6">
        <v>43906</v>
      </c>
      <c r="D626" s="7" t="s">
        <v>54</v>
      </c>
      <c r="E626" s="7"/>
      <c r="F626" s="8">
        <v>14</v>
      </c>
    </row>
    <row r="627" spans="2:6" x14ac:dyDescent="0.2">
      <c r="B627" s="5">
        <v>64686</v>
      </c>
      <c r="C627" s="6">
        <v>43906</v>
      </c>
      <c r="D627" s="7" t="s">
        <v>108</v>
      </c>
      <c r="E627" s="7" t="s">
        <v>16</v>
      </c>
      <c r="F627" s="8">
        <v>17</v>
      </c>
    </row>
    <row r="628" spans="2:6" x14ac:dyDescent="0.2">
      <c r="B628" s="5">
        <v>64687</v>
      </c>
      <c r="C628" s="6">
        <v>43906</v>
      </c>
      <c r="D628" s="7" t="s">
        <v>121</v>
      </c>
      <c r="E628" s="7"/>
      <c r="F628" s="8">
        <v>15</v>
      </c>
    </row>
    <row r="629" spans="2:6" x14ac:dyDescent="0.2">
      <c r="B629" s="5">
        <v>64688</v>
      </c>
      <c r="C629" s="6">
        <v>43906</v>
      </c>
      <c r="D629" s="7" t="s">
        <v>55</v>
      </c>
      <c r="E629" s="7" t="s">
        <v>116</v>
      </c>
      <c r="F629" s="8">
        <v>20</v>
      </c>
    </row>
    <row r="630" spans="2:6" x14ac:dyDescent="0.2">
      <c r="B630" s="5">
        <v>64689</v>
      </c>
      <c r="C630" s="6">
        <v>43906</v>
      </c>
      <c r="D630" s="7" t="s">
        <v>55</v>
      </c>
      <c r="E630" s="7"/>
      <c r="F630" s="8">
        <v>16</v>
      </c>
    </row>
    <row r="631" spans="2:6" x14ac:dyDescent="0.2">
      <c r="B631" s="5">
        <v>64690</v>
      </c>
      <c r="C631" s="6">
        <v>43906</v>
      </c>
      <c r="D631" s="7" t="s">
        <v>121</v>
      </c>
      <c r="E631" s="7" t="s">
        <v>50</v>
      </c>
      <c r="F631" s="8">
        <v>20</v>
      </c>
    </row>
    <row r="632" spans="2:6" x14ac:dyDescent="0.2">
      <c r="B632" s="5">
        <v>64691</v>
      </c>
      <c r="C632" s="6">
        <v>43906</v>
      </c>
      <c r="D632" s="7" t="s">
        <v>121</v>
      </c>
      <c r="E632" s="7" t="s">
        <v>7</v>
      </c>
      <c r="F632" s="8">
        <v>21</v>
      </c>
    </row>
    <row r="633" spans="2:6" x14ac:dyDescent="0.2">
      <c r="B633" s="5">
        <v>64692</v>
      </c>
      <c r="C633" s="6" t="s">
        <v>22</v>
      </c>
      <c r="D633" s="7"/>
      <c r="E633" s="7"/>
      <c r="F633" s="8"/>
    </row>
    <row r="634" spans="2:6" x14ac:dyDescent="0.2">
      <c r="B634" s="5">
        <v>64693</v>
      </c>
      <c r="C634" s="6">
        <v>43906</v>
      </c>
      <c r="D634" s="7" t="s">
        <v>55</v>
      </c>
      <c r="E634" s="7" t="s">
        <v>120</v>
      </c>
      <c r="F634" s="8">
        <v>17</v>
      </c>
    </row>
    <row r="635" spans="2:6" x14ac:dyDescent="0.2">
      <c r="B635" s="5">
        <v>64694</v>
      </c>
      <c r="C635" s="6">
        <v>43906</v>
      </c>
      <c r="D635" s="7" t="s">
        <v>108</v>
      </c>
      <c r="E635" s="7" t="s">
        <v>46</v>
      </c>
      <c r="F635" s="8">
        <v>17</v>
      </c>
    </row>
    <row r="636" spans="2:6" x14ac:dyDescent="0.2">
      <c r="B636" s="5">
        <v>64695</v>
      </c>
      <c r="C636" s="6">
        <v>43906</v>
      </c>
      <c r="D636" s="7" t="s">
        <v>55</v>
      </c>
      <c r="E636" s="7" t="s">
        <v>14</v>
      </c>
      <c r="F636" s="8">
        <v>21</v>
      </c>
    </row>
    <row r="637" spans="2:6" x14ac:dyDescent="0.2">
      <c r="B637" s="5">
        <v>64696</v>
      </c>
      <c r="C637" s="6">
        <v>43906</v>
      </c>
      <c r="D637" s="7" t="s">
        <v>108</v>
      </c>
      <c r="E637" s="7" t="s">
        <v>83</v>
      </c>
      <c r="F637" s="8">
        <v>14</v>
      </c>
    </row>
    <row r="638" spans="2:6" x14ac:dyDescent="0.2">
      <c r="B638" s="5">
        <v>64697</v>
      </c>
      <c r="C638" s="6">
        <v>43906</v>
      </c>
      <c r="D638" s="7" t="s">
        <v>108</v>
      </c>
      <c r="E638" s="7" t="s">
        <v>48</v>
      </c>
      <c r="F638" s="8">
        <v>17</v>
      </c>
    </row>
    <row r="639" spans="2:6" x14ac:dyDescent="0.2">
      <c r="B639" s="5">
        <v>64698</v>
      </c>
      <c r="C639" s="6">
        <v>43906</v>
      </c>
      <c r="D639" s="7" t="s">
        <v>108</v>
      </c>
      <c r="E639" s="7" t="s">
        <v>16</v>
      </c>
      <c r="F639" s="8">
        <v>17</v>
      </c>
    </row>
    <row r="640" spans="2:6" x14ac:dyDescent="0.2">
      <c r="B640" s="5">
        <v>64699</v>
      </c>
      <c r="C640" s="6">
        <v>43906</v>
      </c>
      <c r="D640" s="7" t="s">
        <v>121</v>
      </c>
      <c r="E640" s="7"/>
      <c r="F640" s="8">
        <v>15</v>
      </c>
    </row>
    <row r="641" spans="2:6" x14ac:dyDescent="0.2">
      <c r="B641" s="5">
        <v>64700</v>
      </c>
      <c r="C641" s="6">
        <v>43906</v>
      </c>
      <c r="D641" s="7" t="s">
        <v>55</v>
      </c>
      <c r="E641" s="7"/>
      <c r="F641" s="8">
        <v>16</v>
      </c>
    </row>
    <row r="642" spans="2:6" x14ac:dyDescent="0.2">
      <c r="B642" s="5">
        <v>64701</v>
      </c>
      <c r="C642" s="6">
        <v>43906</v>
      </c>
      <c r="D642" s="7" t="s">
        <v>55</v>
      </c>
      <c r="E642" s="7" t="s">
        <v>116</v>
      </c>
      <c r="F642" s="8">
        <v>20</v>
      </c>
    </row>
    <row r="643" spans="2:6" x14ac:dyDescent="0.2">
      <c r="B643" s="5">
        <v>64702</v>
      </c>
      <c r="C643" s="6">
        <v>43906</v>
      </c>
      <c r="D643" s="7" t="s">
        <v>55</v>
      </c>
      <c r="E643" s="7" t="s">
        <v>120</v>
      </c>
      <c r="F643" s="8">
        <v>17</v>
      </c>
    </row>
    <row r="644" spans="2:6" x14ac:dyDescent="0.2">
      <c r="B644" s="5">
        <v>64703</v>
      </c>
      <c r="C644" s="6">
        <v>43906</v>
      </c>
      <c r="D644" s="7" t="s">
        <v>121</v>
      </c>
      <c r="E644" s="7" t="s">
        <v>50</v>
      </c>
      <c r="F644" s="8">
        <v>20</v>
      </c>
    </row>
    <row r="645" spans="2:6" x14ac:dyDescent="0.2">
      <c r="B645" s="5">
        <v>64704</v>
      </c>
      <c r="C645" s="6">
        <v>43906</v>
      </c>
      <c r="D645" s="7" t="s">
        <v>108</v>
      </c>
      <c r="E645" s="7" t="s">
        <v>46</v>
      </c>
      <c r="F645" s="8">
        <v>17</v>
      </c>
    </row>
    <row r="646" spans="2:6" x14ac:dyDescent="0.2">
      <c r="B646" s="5">
        <v>64705</v>
      </c>
      <c r="C646" s="6">
        <v>43906</v>
      </c>
      <c r="D646" s="7" t="s">
        <v>54</v>
      </c>
      <c r="E646" s="7"/>
      <c r="F646" s="8">
        <v>16</v>
      </c>
    </row>
    <row r="647" spans="2:6" x14ac:dyDescent="0.2">
      <c r="B647" s="5">
        <v>64706</v>
      </c>
      <c r="C647" s="6">
        <v>43906</v>
      </c>
      <c r="D647" s="7" t="s">
        <v>54</v>
      </c>
      <c r="E647" s="7"/>
      <c r="F647" s="8">
        <v>14</v>
      </c>
    </row>
    <row r="648" spans="2:6" x14ac:dyDescent="0.2">
      <c r="B648" s="5">
        <v>64707</v>
      </c>
      <c r="C648" s="6">
        <v>43906</v>
      </c>
      <c r="D648" s="7" t="s">
        <v>54</v>
      </c>
      <c r="E648" s="7"/>
      <c r="F648" s="8">
        <v>17.5</v>
      </c>
    </row>
    <row r="649" spans="2:6" x14ac:dyDescent="0.2">
      <c r="B649" s="5">
        <v>64708</v>
      </c>
      <c r="C649" s="6">
        <v>43906</v>
      </c>
      <c r="D649" s="7" t="s">
        <v>121</v>
      </c>
      <c r="E649" s="7"/>
      <c r="F649" s="8">
        <v>14</v>
      </c>
    </row>
    <row r="650" spans="2:6" x14ac:dyDescent="0.2">
      <c r="B650" s="5">
        <v>64709</v>
      </c>
      <c r="C650" s="6">
        <v>43906</v>
      </c>
      <c r="D650" s="7" t="s">
        <v>108</v>
      </c>
      <c r="E650" s="7" t="s">
        <v>83</v>
      </c>
      <c r="F650" s="8">
        <v>14</v>
      </c>
    </row>
    <row r="651" spans="2:6" x14ac:dyDescent="0.2">
      <c r="B651" s="5">
        <v>64710</v>
      </c>
      <c r="C651" s="6">
        <v>43906</v>
      </c>
      <c r="D651" s="7" t="s">
        <v>121</v>
      </c>
      <c r="E651" s="7" t="s">
        <v>7</v>
      </c>
      <c r="F651" s="8">
        <v>21</v>
      </c>
    </row>
    <row r="652" spans="2:6" x14ac:dyDescent="0.2">
      <c r="B652" s="5">
        <v>64711</v>
      </c>
      <c r="C652" s="6">
        <v>43906</v>
      </c>
      <c r="D652" s="7" t="s">
        <v>108</v>
      </c>
      <c r="E652" s="7" t="s">
        <v>48</v>
      </c>
      <c r="F652" s="8">
        <v>17</v>
      </c>
    </row>
    <row r="653" spans="2:6" x14ac:dyDescent="0.2">
      <c r="B653" s="5">
        <v>64712</v>
      </c>
      <c r="C653" s="6">
        <v>43906</v>
      </c>
      <c r="D653" s="7" t="s">
        <v>54</v>
      </c>
      <c r="E653" s="7"/>
      <c r="F653" s="8">
        <v>20</v>
      </c>
    </row>
    <row r="654" spans="2:6" x14ac:dyDescent="0.2">
      <c r="B654" s="5">
        <v>64713</v>
      </c>
      <c r="C654" s="6">
        <v>43906</v>
      </c>
      <c r="D654" s="7" t="s">
        <v>54</v>
      </c>
      <c r="E654" s="7"/>
      <c r="F654" s="8">
        <v>16</v>
      </c>
    </row>
    <row r="655" spans="2:6" x14ac:dyDescent="0.2">
      <c r="B655" s="5">
        <v>64714</v>
      </c>
      <c r="C655" s="6">
        <v>43906</v>
      </c>
      <c r="D655" s="7" t="s">
        <v>54</v>
      </c>
      <c r="E655" s="7"/>
      <c r="F655" s="8">
        <v>17.5</v>
      </c>
    </row>
    <row r="656" spans="2:6" x14ac:dyDescent="0.2">
      <c r="B656" s="5">
        <v>64715</v>
      </c>
      <c r="C656" s="6" t="s">
        <v>22</v>
      </c>
      <c r="D656" s="7"/>
      <c r="E656" s="7"/>
      <c r="F656" s="8"/>
    </row>
    <row r="657" spans="2:6" x14ac:dyDescent="0.2">
      <c r="B657" s="5">
        <v>64716</v>
      </c>
      <c r="C657" s="6">
        <v>43906</v>
      </c>
      <c r="D657" s="7" t="s">
        <v>108</v>
      </c>
      <c r="E657" s="7" t="s">
        <v>16</v>
      </c>
      <c r="F657" s="8">
        <v>17</v>
      </c>
    </row>
    <row r="658" spans="2:6" x14ac:dyDescent="0.2">
      <c r="B658" s="5">
        <v>64717</v>
      </c>
      <c r="C658" s="6">
        <v>43906</v>
      </c>
      <c r="D658" s="7" t="s">
        <v>55</v>
      </c>
      <c r="E658" s="7" t="s">
        <v>116</v>
      </c>
      <c r="F658" s="8">
        <v>20</v>
      </c>
    </row>
    <row r="659" spans="2:6" x14ac:dyDescent="0.2">
      <c r="B659" s="5">
        <v>64718</v>
      </c>
      <c r="C659" s="6">
        <v>43906</v>
      </c>
      <c r="D659" s="7" t="s">
        <v>54</v>
      </c>
      <c r="E659" s="7"/>
      <c r="F659" s="8">
        <v>19</v>
      </c>
    </row>
    <row r="660" spans="2:6" x14ac:dyDescent="0.2">
      <c r="B660" s="5">
        <v>64719</v>
      </c>
      <c r="C660" s="6">
        <v>43906</v>
      </c>
      <c r="D660" s="7" t="s">
        <v>55</v>
      </c>
      <c r="E660" s="7"/>
      <c r="F660" s="8">
        <v>16</v>
      </c>
    </row>
    <row r="661" spans="2:6" x14ac:dyDescent="0.2">
      <c r="B661" s="5">
        <v>64720</v>
      </c>
      <c r="C661" s="6">
        <v>43906</v>
      </c>
      <c r="D661" s="7" t="s">
        <v>55</v>
      </c>
      <c r="E661" s="7" t="s">
        <v>120</v>
      </c>
      <c r="F661" s="8">
        <v>17</v>
      </c>
    </row>
    <row r="662" spans="2:6" x14ac:dyDescent="0.2">
      <c r="B662" s="5">
        <v>64721</v>
      </c>
      <c r="C662" s="6">
        <v>43906</v>
      </c>
      <c r="D662" s="7" t="s">
        <v>55</v>
      </c>
      <c r="E662" s="7" t="s">
        <v>14</v>
      </c>
      <c r="F662" s="8">
        <v>21</v>
      </c>
    </row>
    <row r="663" spans="2:6" x14ac:dyDescent="0.2">
      <c r="B663" s="5">
        <v>64722</v>
      </c>
      <c r="C663" s="6">
        <v>43906</v>
      </c>
      <c r="D663" s="7" t="s">
        <v>121</v>
      </c>
      <c r="E663" s="7" t="s">
        <v>50</v>
      </c>
      <c r="F663" s="8">
        <v>20</v>
      </c>
    </row>
    <row r="664" spans="2:6" x14ac:dyDescent="0.2">
      <c r="B664" s="5">
        <v>64723</v>
      </c>
      <c r="C664" s="6">
        <v>43907</v>
      </c>
      <c r="D664" s="7" t="s">
        <v>54</v>
      </c>
      <c r="E664" s="7"/>
      <c r="F664" s="8">
        <v>19</v>
      </c>
    </row>
    <row r="665" spans="2:6" x14ac:dyDescent="0.2">
      <c r="B665" s="5">
        <v>64724</v>
      </c>
      <c r="C665" s="6">
        <v>43907</v>
      </c>
      <c r="D665" s="7" t="s">
        <v>54</v>
      </c>
      <c r="E665" s="7"/>
      <c r="F665" s="8">
        <v>18</v>
      </c>
    </row>
    <row r="666" spans="2:6" x14ac:dyDescent="0.2">
      <c r="B666" s="5">
        <v>64725</v>
      </c>
      <c r="C666" s="6">
        <v>43907</v>
      </c>
      <c r="D666" s="7" t="s">
        <v>55</v>
      </c>
      <c r="E666" s="7" t="s">
        <v>120</v>
      </c>
      <c r="F666" s="8">
        <v>17</v>
      </c>
    </row>
    <row r="667" spans="2:6" x14ac:dyDescent="0.2">
      <c r="B667" s="5">
        <v>64726</v>
      </c>
      <c r="C667" s="6">
        <v>43907</v>
      </c>
      <c r="D667" s="7" t="s">
        <v>55</v>
      </c>
      <c r="E667" s="7" t="s">
        <v>7</v>
      </c>
      <c r="F667" s="8">
        <v>21</v>
      </c>
    </row>
    <row r="668" spans="2:6" x14ac:dyDescent="0.2">
      <c r="B668" s="5">
        <v>64727</v>
      </c>
      <c r="C668" s="6">
        <v>43907</v>
      </c>
      <c r="D668" s="7" t="s">
        <v>55</v>
      </c>
      <c r="E668" s="7"/>
      <c r="F668" s="8">
        <v>16</v>
      </c>
    </row>
    <row r="669" spans="2:6" x14ac:dyDescent="0.2">
      <c r="B669" s="5">
        <v>64728</v>
      </c>
      <c r="C669" s="6">
        <v>43907</v>
      </c>
      <c r="D669" s="7" t="s">
        <v>121</v>
      </c>
      <c r="E669" s="7" t="s">
        <v>16</v>
      </c>
      <c r="F669" s="8">
        <v>17</v>
      </c>
    </row>
    <row r="670" spans="2:6" x14ac:dyDescent="0.2">
      <c r="B670" s="5">
        <v>64729</v>
      </c>
      <c r="C670" s="6">
        <v>43907</v>
      </c>
      <c r="D670" s="7" t="s">
        <v>121</v>
      </c>
      <c r="E670" s="7" t="s">
        <v>46</v>
      </c>
      <c r="F670" s="8">
        <v>17</v>
      </c>
    </row>
    <row r="671" spans="2:6" x14ac:dyDescent="0.2">
      <c r="B671" s="5">
        <v>64730</v>
      </c>
      <c r="C671" s="6">
        <v>43907</v>
      </c>
      <c r="D671" s="7" t="s">
        <v>121</v>
      </c>
      <c r="E671" s="7"/>
      <c r="F671" s="8">
        <v>15</v>
      </c>
    </row>
    <row r="672" spans="2:6" x14ac:dyDescent="0.2">
      <c r="B672" s="5">
        <v>64731</v>
      </c>
      <c r="C672" s="6">
        <v>43907</v>
      </c>
      <c r="D672" s="7" t="s">
        <v>121</v>
      </c>
      <c r="E672" s="7" t="s">
        <v>116</v>
      </c>
      <c r="F672" s="8">
        <v>20</v>
      </c>
    </row>
    <row r="673" spans="2:6" x14ac:dyDescent="0.2">
      <c r="B673" s="5">
        <v>64732</v>
      </c>
      <c r="C673" s="6">
        <v>43907</v>
      </c>
      <c r="D673" s="7" t="s">
        <v>121</v>
      </c>
      <c r="E673" s="7" t="s">
        <v>50</v>
      </c>
      <c r="F673" s="8">
        <v>20</v>
      </c>
    </row>
    <row r="674" spans="2:6" x14ac:dyDescent="0.2">
      <c r="B674" s="5">
        <v>64733</v>
      </c>
      <c r="C674" s="6">
        <v>43907</v>
      </c>
      <c r="D674" s="7" t="s">
        <v>121</v>
      </c>
      <c r="E674" s="7"/>
      <c r="F674" s="8">
        <v>14</v>
      </c>
    </row>
    <row r="675" spans="2:6" x14ac:dyDescent="0.2">
      <c r="B675" s="5">
        <v>64734</v>
      </c>
      <c r="C675" s="6" t="s">
        <v>22</v>
      </c>
      <c r="D675" s="7"/>
      <c r="E675" s="7"/>
      <c r="F675" s="8"/>
    </row>
    <row r="676" spans="2:6" x14ac:dyDescent="0.2">
      <c r="B676" s="5">
        <v>64735</v>
      </c>
      <c r="C676" s="6">
        <v>43907</v>
      </c>
      <c r="D676" s="7" t="s">
        <v>55</v>
      </c>
      <c r="E676" s="7" t="s">
        <v>7</v>
      </c>
      <c r="F676" s="8">
        <v>21</v>
      </c>
    </row>
    <row r="677" spans="2:6" x14ac:dyDescent="0.2">
      <c r="B677" s="5">
        <v>64736</v>
      </c>
      <c r="C677" s="6">
        <v>43907</v>
      </c>
      <c r="D677" s="7" t="s">
        <v>121</v>
      </c>
      <c r="E677" s="7" t="s">
        <v>48</v>
      </c>
      <c r="F677" s="8">
        <v>17</v>
      </c>
    </row>
    <row r="678" spans="2:6" x14ac:dyDescent="0.2">
      <c r="B678" s="5">
        <v>64737</v>
      </c>
      <c r="C678" s="6">
        <v>43907</v>
      </c>
      <c r="D678" s="7" t="s">
        <v>55</v>
      </c>
      <c r="E678" s="7" t="s">
        <v>120</v>
      </c>
      <c r="F678" s="8">
        <v>17</v>
      </c>
    </row>
    <row r="679" spans="2:6" x14ac:dyDescent="0.2">
      <c r="B679" s="5">
        <v>64738</v>
      </c>
      <c r="C679" s="6">
        <v>43907</v>
      </c>
      <c r="D679" s="7" t="s">
        <v>54</v>
      </c>
      <c r="E679" s="7"/>
      <c r="F679" s="8">
        <v>16</v>
      </c>
    </row>
    <row r="680" spans="2:6" x14ac:dyDescent="0.2">
      <c r="B680" s="5">
        <v>64739</v>
      </c>
      <c r="C680" s="6">
        <v>43907</v>
      </c>
      <c r="D680" s="7" t="s">
        <v>54</v>
      </c>
      <c r="E680" s="7"/>
      <c r="F680" s="8">
        <v>14</v>
      </c>
    </row>
    <row r="681" spans="2:6" x14ac:dyDescent="0.2">
      <c r="B681" s="5">
        <v>64740</v>
      </c>
      <c r="C681" s="6">
        <v>43907</v>
      </c>
      <c r="D681" s="7" t="s">
        <v>55</v>
      </c>
      <c r="E681" s="7"/>
      <c r="F681" s="8">
        <v>16</v>
      </c>
    </row>
    <row r="682" spans="2:6" x14ac:dyDescent="0.2">
      <c r="B682" s="5">
        <v>64741</v>
      </c>
      <c r="C682" s="6">
        <v>43907</v>
      </c>
      <c r="D682" s="7" t="s">
        <v>54</v>
      </c>
      <c r="E682" s="7"/>
      <c r="F682" s="8">
        <v>19</v>
      </c>
    </row>
    <row r="683" spans="2:6" x14ac:dyDescent="0.2">
      <c r="B683" s="5">
        <v>64742</v>
      </c>
      <c r="C683" s="6">
        <v>43907</v>
      </c>
      <c r="D683" s="7" t="s">
        <v>54</v>
      </c>
      <c r="E683" s="7"/>
      <c r="F683" s="8">
        <v>18</v>
      </c>
    </row>
    <row r="684" spans="2:6" x14ac:dyDescent="0.2">
      <c r="B684" s="5">
        <v>64743</v>
      </c>
      <c r="C684" s="6">
        <v>43907</v>
      </c>
      <c r="D684" s="7" t="s">
        <v>121</v>
      </c>
      <c r="E684" s="7" t="s">
        <v>46</v>
      </c>
      <c r="F684" s="8">
        <v>17</v>
      </c>
    </row>
    <row r="685" spans="2:6" x14ac:dyDescent="0.2">
      <c r="B685" s="5">
        <v>64744</v>
      </c>
      <c r="C685" s="6">
        <v>43907</v>
      </c>
      <c r="D685" s="7" t="s">
        <v>103</v>
      </c>
      <c r="E685" s="7" t="s">
        <v>7</v>
      </c>
      <c r="F685" s="8">
        <v>21</v>
      </c>
    </row>
    <row r="686" spans="2:6" x14ac:dyDescent="0.2">
      <c r="B686" s="5">
        <v>64745</v>
      </c>
      <c r="C686" s="6">
        <v>43907</v>
      </c>
      <c r="D686" s="7" t="s">
        <v>9</v>
      </c>
      <c r="E686" s="7" t="s">
        <v>7</v>
      </c>
      <c r="F686" s="8">
        <v>21</v>
      </c>
    </row>
    <row r="687" spans="2:6" x14ac:dyDescent="0.2">
      <c r="B687" s="5">
        <v>64746</v>
      </c>
      <c r="C687" s="6">
        <v>43907</v>
      </c>
      <c r="D687" s="7" t="s">
        <v>121</v>
      </c>
      <c r="E687" s="7"/>
      <c r="F687" s="8">
        <v>15</v>
      </c>
    </row>
    <row r="688" spans="2:6" x14ac:dyDescent="0.2">
      <c r="B688" s="5">
        <v>64747</v>
      </c>
      <c r="C688" s="6">
        <v>43907</v>
      </c>
      <c r="D688" s="7" t="s">
        <v>121</v>
      </c>
      <c r="E688" s="7" t="s">
        <v>16</v>
      </c>
      <c r="F688" s="8">
        <v>17</v>
      </c>
    </row>
    <row r="689" spans="2:6" x14ac:dyDescent="0.2">
      <c r="B689" s="5">
        <v>64748</v>
      </c>
      <c r="C689" s="6">
        <v>43907</v>
      </c>
      <c r="D689" s="7" t="s">
        <v>55</v>
      </c>
      <c r="E689" s="7" t="s">
        <v>120</v>
      </c>
      <c r="F689" s="8">
        <v>17</v>
      </c>
    </row>
    <row r="690" spans="2:6" x14ac:dyDescent="0.2">
      <c r="B690" s="5">
        <v>64749</v>
      </c>
      <c r="C690" s="6">
        <v>43907</v>
      </c>
      <c r="D690" s="7" t="s">
        <v>121</v>
      </c>
      <c r="E690" s="7"/>
      <c r="F690" s="8">
        <v>16</v>
      </c>
    </row>
    <row r="691" spans="2:6" x14ac:dyDescent="0.2">
      <c r="B691" s="5">
        <v>64750</v>
      </c>
      <c r="C691" s="6">
        <v>43907</v>
      </c>
      <c r="D691" s="7" t="s">
        <v>121</v>
      </c>
      <c r="E691" s="7" t="s">
        <v>116</v>
      </c>
      <c r="F691" s="8">
        <v>20</v>
      </c>
    </row>
    <row r="692" spans="2:6" x14ac:dyDescent="0.2">
      <c r="B692" s="5">
        <v>64751</v>
      </c>
      <c r="C692" s="6">
        <v>43907</v>
      </c>
      <c r="D692" s="7" t="s">
        <v>121</v>
      </c>
      <c r="E692" s="7"/>
      <c r="F692" s="8">
        <v>14</v>
      </c>
    </row>
    <row r="693" spans="2:6" x14ac:dyDescent="0.2">
      <c r="B693" s="5">
        <v>64752</v>
      </c>
      <c r="C693" s="6">
        <v>43907</v>
      </c>
      <c r="D693" s="7" t="s">
        <v>121</v>
      </c>
      <c r="E693" s="7" t="s">
        <v>48</v>
      </c>
      <c r="F693" s="8">
        <v>17</v>
      </c>
    </row>
    <row r="694" spans="2:6" x14ac:dyDescent="0.2">
      <c r="B694" s="5">
        <v>64753</v>
      </c>
      <c r="C694" s="6">
        <v>43907</v>
      </c>
      <c r="D694" s="7" t="s">
        <v>121</v>
      </c>
      <c r="E694" s="7"/>
      <c r="F694" s="8">
        <v>15</v>
      </c>
    </row>
    <row r="695" spans="2:6" x14ac:dyDescent="0.2">
      <c r="B695" s="5">
        <v>64754</v>
      </c>
      <c r="C695" s="6">
        <v>43907</v>
      </c>
      <c r="D695" s="7" t="s">
        <v>121</v>
      </c>
      <c r="E695" s="7"/>
      <c r="F695" s="8">
        <v>22</v>
      </c>
    </row>
    <row r="696" spans="2:6" x14ac:dyDescent="0.2">
      <c r="B696" s="5">
        <v>64755</v>
      </c>
      <c r="C696" s="6">
        <v>43907</v>
      </c>
      <c r="D696" s="7" t="s">
        <v>121</v>
      </c>
      <c r="E696" s="7" t="s">
        <v>21</v>
      </c>
      <c r="F696" s="8">
        <v>20</v>
      </c>
    </row>
    <row r="697" spans="2:6" x14ac:dyDescent="0.2">
      <c r="B697" s="5">
        <v>64756</v>
      </c>
      <c r="C697" s="6">
        <v>43907</v>
      </c>
      <c r="D697" s="7" t="s">
        <v>54</v>
      </c>
      <c r="E697" s="7"/>
      <c r="F697" s="8">
        <v>19</v>
      </c>
    </row>
    <row r="698" spans="2:6" x14ac:dyDescent="0.2">
      <c r="B698" s="5">
        <v>64757</v>
      </c>
      <c r="C698" s="6">
        <v>43907</v>
      </c>
      <c r="D698" s="7" t="s">
        <v>54</v>
      </c>
      <c r="E698" s="7"/>
      <c r="F698" s="8">
        <v>18</v>
      </c>
    </row>
    <row r="699" spans="2:6" x14ac:dyDescent="0.2">
      <c r="B699" s="5">
        <v>64758</v>
      </c>
      <c r="C699" s="6">
        <v>43907</v>
      </c>
      <c r="D699" s="7" t="s">
        <v>55</v>
      </c>
      <c r="E699" s="7" t="s">
        <v>11</v>
      </c>
      <c r="F699" s="8">
        <v>17</v>
      </c>
    </row>
    <row r="700" spans="2:6" x14ac:dyDescent="0.2">
      <c r="B700" s="5">
        <v>64759</v>
      </c>
      <c r="C700" s="6">
        <v>43907</v>
      </c>
      <c r="D700" s="7" t="s">
        <v>54</v>
      </c>
      <c r="E700" s="7"/>
      <c r="F700" s="8">
        <v>14</v>
      </c>
    </row>
    <row r="701" spans="2:6" x14ac:dyDescent="0.2">
      <c r="B701" s="5">
        <v>64760</v>
      </c>
      <c r="C701" s="6">
        <v>43907</v>
      </c>
      <c r="D701" s="7" t="s">
        <v>121</v>
      </c>
      <c r="E701" s="7" t="s">
        <v>46</v>
      </c>
      <c r="F701" s="8">
        <v>17</v>
      </c>
    </row>
    <row r="702" spans="2:6" x14ac:dyDescent="0.2">
      <c r="B702" s="5">
        <v>64761</v>
      </c>
      <c r="C702" s="6">
        <v>43907</v>
      </c>
      <c r="D702" s="7" t="s">
        <v>55</v>
      </c>
      <c r="E702" s="7" t="s">
        <v>120</v>
      </c>
      <c r="F702" s="8">
        <v>17</v>
      </c>
    </row>
    <row r="703" spans="2:6" x14ac:dyDescent="0.2">
      <c r="B703" s="5">
        <v>64762</v>
      </c>
      <c r="C703" s="6">
        <v>43907</v>
      </c>
      <c r="D703" s="7" t="s">
        <v>55</v>
      </c>
      <c r="E703" s="7" t="s">
        <v>50</v>
      </c>
      <c r="F703" s="8">
        <v>20</v>
      </c>
    </row>
    <row r="704" spans="2:6" x14ac:dyDescent="0.2">
      <c r="B704" s="5">
        <v>64763</v>
      </c>
      <c r="C704" s="6">
        <v>43907</v>
      </c>
      <c r="D704" s="7" t="s">
        <v>121</v>
      </c>
      <c r="E704" s="7"/>
      <c r="F704" s="8">
        <v>15</v>
      </c>
    </row>
    <row r="705" spans="2:6" x14ac:dyDescent="0.2">
      <c r="B705" s="5">
        <v>64764</v>
      </c>
      <c r="C705" s="6">
        <v>43907</v>
      </c>
      <c r="D705" s="7" t="s">
        <v>121</v>
      </c>
      <c r="E705" s="7" t="s">
        <v>116</v>
      </c>
      <c r="F705" s="8">
        <v>20</v>
      </c>
    </row>
    <row r="706" spans="2:6" x14ac:dyDescent="0.2">
      <c r="B706" s="5">
        <v>64765</v>
      </c>
      <c r="C706" s="6">
        <v>43907</v>
      </c>
      <c r="D706" s="7" t="s">
        <v>55</v>
      </c>
      <c r="E706" s="7" t="s">
        <v>14</v>
      </c>
      <c r="F706" s="8">
        <v>21</v>
      </c>
    </row>
    <row r="707" spans="2:6" x14ac:dyDescent="0.2">
      <c r="B707" s="5">
        <v>64766</v>
      </c>
      <c r="C707" s="6">
        <v>43907</v>
      </c>
      <c r="D707" s="7" t="s">
        <v>121</v>
      </c>
      <c r="E707" s="7"/>
      <c r="F707" s="8">
        <v>14</v>
      </c>
    </row>
    <row r="708" spans="2:6" x14ac:dyDescent="0.2">
      <c r="B708" s="5">
        <v>64767</v>
      </c>
      <c r="C708" s="6">
        <v>43907</v>
      </c>
      <c r="D708" s="7" t="s">
        <v>121</v>
      </c>
      <c r="E708" s="7" t="s">
        <v>48</v>
      </c>
      <c r="F708" s="8">
        <v>17</v>
      </c>
    </row>
    <row r="709" spans="2:6" x14ac:dyDescent="0.2">
      <c r="B709" s="5">
        <v>64768</v>
      </c>
      <c r="C709" s="6">
        <v>43907</v>
      </c>
      <c r="D709" s="7" t="s">
        <v>121</v>
      </c>
      <c r="E709" s="7"/>
      <c r="F709" s="8">
        <v>22</v>
      </c>
    </row>
    <row r="710" spans="2:6" x14ac:dyDescent="0.2">
      <c r="B710" s="5">
        <v>64769</v>
      </c>
      <c r="C710" s="6">
        <v>43907</v>
      </c>
      <c r="D710" s="7" t="s">
        <v>55</v>
      </c>
      <c r="E710" s="7" t="s">
        <v>11</v>
      </c>
      <c r="F710" s="8">
        <v>17</v>
      </c>
    </row>
    <row r="711" spans="2:6" x14ac:dyDescent="0.2">
      <c r="B711" s="5">
        <v>64770</v>
      </c>
      <c r="C711" s="6">
        <v>43907</v>
      </c>
      <c r="D711" s="7" t="s">
        <v>55</v>
      </c>
      <c r="E711" s="7"/>
      <c r="F711" s="8">
        <v>16</v>
      </c>
    </row>
    <row r="712" spans="2:6" x14ac:dyDescent="0.2">
      <c r="B712" s="5">
        <v>64771</v>
      </c>
      <c r="C712" s="6">
        <v>43907</v>
      </c>
      <c r="D712" s="7" t="s">
        <v>121</v>
      </c>
      <c r="E712" s="7" t="s">
        <v>16</v>
      </c>
      <c r="F712" s="8">
        <v>17</v>
      </c>
    </row>
    <row r="713" spans="2:6" x14ac:dyDescent="0.2">
      <c r="B713" s="5">
        <v>64772</v>
      </c>
      <c r="C713" s="6">
        <v>43907</v>
      </c>
      <c r="D713" s="7" t="s">
        <v>54</v>
      </c>
      <c r="E713" s="7"/>
      <c r="F713" s="8">
        <v>19</v>
      </c>
    </row>
    <row r="714" spans="2:6" x14ac:dyDescent="0.2">
      <c r="B714" s="5">
        <v>64773</v>
      </c>
      <c r="C714" s="6">
        <v>43907</v>
      </c>
      <c r="D714" s="7" t="s">
        <v>54</v>
      </c>
      <c r="E714" s="7"/>
      <c r="F714" s="8">
        <v>18</v>
      </c>
    </row>
    <row r="715" spans="2:6" x14ac:dyDescent="0.2">
      <c r="B715" s="5">
        <v>64774</v>
      </c>
      <c r="C715" s="6">
        <v>43907</v>
      </c>
      <c r="D715" s="7" t="s">
        <v>121</v>
      </c>
      <c r="E715" s="7"/>
      <c r="F715" s="8">
        <v>15</v>
      </c>
    </row>
    <row r="716" spans="2:6" x14ac:dyDescent="0.2">
      <c r="B716" s="5">
        <v>64775</v>
      </c>
      <c r="C716" s="6">
        <v>43907</v>
      </c>
      <c r="D716" s="7" t="s">
        <v>55</v>
      </c>
      <c r="E716" s="7" t="s">
        <v>120</v>
      </c>
      <c r="F716" s="8">
        <v>17</v>
      </c>
    </row>
    <row r="717" spans="2:6" x14ac:dyDescent="0.2">
      <c r="B717" s="5">
        <v>64776</v>
      </c>
      <c r="C717" s="6">
        <v>43907</v>
      </c>
      <c r="D717" s="7" t="s">
        <v>121</v>
      </c>
      <c r="E717" s="7" t="s">
        <v>50</v>
      </c>
      <c r="F717" s="8">
        <v>20</v>
      </c>
    </row>
    <row r="718" spans="2:6" x14ac:dyDescent="0.2">
      <c r="B718" s="5">
        <v>64777</v>
      </c>
      <c r="C718" s="6">
        <v>43907</v>
      </c>
      <c r="D718" s="7" t="s">
        <v>54</v>
      </c>
      <c r="E718" s="7"/>
      <c r="F718" s="8">
        <v>14</v>
      </c>
    </row>
    <row r="719" spans="2:6" x14ac:dyDescent="0.2">
      <c r="B719" s="5">
        <v>64778</v>
      </c>
      <c r="C719" s="6">
        <v>43907</v>
      </c>
      <c r="D719" s="7" t="s">
        <v>121</v>
      </c>
      <c r="E719" s="7" t="s">
        <v>116</v>
      </c>
      <c r="F719" s="8">
        <v>20</v>
      </c>
    </row>
    <row r="720" spans="2:6" x14ac:dyDescent="0.2">
      <c r="B720" s="5">
        <v>64779</v>
      </c>
      <c r="C720" s="6">
        <v>43907</v>
      </c>
      <c r="D720" s="7" t="s">
        <v>121</v>
      </c>
      <c r="E720" s="7" t="s">
        <v>46</v>
      </c>
      <c r="F720" s="8">
        <v>17</v>
      </c>
    </row>
    <row r="721" spans="2:6" x14ac:dyDescent="0.2">
      <c r="B721" s="5">
        <v>64780</v>
      </c>
      <c r="C721" s="6">
        <v>43907</v>
      </c>
      <c r="D721" s="7" t="s">
        <v>55</v>
      </c>
      <c r="E721" s="7"/>
      <c r="F721" s="8">
        <v>16</v>
      </c>
    </row>
    <row r="722" spans="2:6" x14ac:dyDescent="0.2">
      <c r="B722" s="5">
        <v>64781</v>
      </c>
      <c r="C722" s="6">
        <v>43907</v>
      </c>
      <c r="D722" s="7" t="s">
        <v>55</v>
      </c>
      <c r="E722" s="7" t="s">
        <v>122</v>
      </c>
      <c r="F722" s="8">
        <v>20</v>
      </c>
    </row>
    <row r="723" spans="2:6" x14ac:dyDescent="0.2">
      <c r="B723" s="5">
        <v>64782</v>
      </c>
      <c r="C723" s="6">
        <v>43907</v>
      </c>
      <c r="D723" s="7" t="s">
        <v>55</v>
      </c>
      <c r="E723" s="7" t="s">
        <v>116</v>
      </c>
      <c r="F723" s="8">
        <v>20</v>
      </c>
    </row>
    <row r="724" spans="2:6" x14ac:dyDescent="0.2">
      <c r="B724" s="5">
        <v>64783</v>
      </c>
      <c r="C724" s="6">
        <v>43907</v>
      </c>
      <c r="D724" s="7" t="s">
        <v>55</v>
      </c>
      <c r="E724" s="7" t="s">
        <v>48</v>
      </c>
      <c r="F724" s="8">
        <v>17</v>
      </c>
    </row>
    <row r="725" spans="2:6" x14ac:dyDescent="0.2">
      <c r="B725" s="5">
        <v>64784</v>
      </c>
      <c r="C725" s="6">
        <v>43907</v>
      </c>
      <c r="D725" s="7" t="s">
        <v>55</v>
      </c>
      <c r="E725" s="7" t="s">
        <v>11</v>
      </c>
      <c r="F725" s="8">
        <v>17</v>
      </c>
    </row>
    <row r="726" spans="2:6" x14ac:dyDescent="0.2">
      <c r="B726" s="5">
        <v>64785</v>
      </c>
      <c r="C726" s="6">
        <v>43907</v>
      </c>
      <c r="D726" s="7" t="s">
        <v>54</v>
      </c>
      <c r="E726" s="7"/>
      <c r="F726" s="8">
        <v>16</v>
      </c>
    </row>
    <row r="727" spans="2:6" x14ac:dyDescent="0.2">
      <c r="B727" s="5">
        <v>64786</v>
      </c>
      <c r="C727" s="6">
        <v>43907</v>
      </c>
      <c r="D727" s="7" t="s">
        <v>121</v>
      </c>
      <c r="E727" s="7"/>
      <c r="F727" s="8">
        <v>15</v>
      </c>
    </row>
    <row r="728" spans="2:6" x14ac:dyDescent="0.2">
      <c r="B728" s="5">
        <v>64787</v>
      </c>
      <c r="C728" s="6">
        <v>43907</v>
      </c>
      <c r="D728" s="7" t="s">
        <v>54</v>
      </c>
      <c r="E728" s="7"/>
      <c r="F728" s="8">
        <v>16</v>
      </c>
    </row>
    <row r="729" spans="2:6" x14ac:dyDescent="0.2">
      <c r="B729" s="5">
        <v>64788</v>
      </c>
      <c r="C729" s="6">
        <v>43907</v>
      </c>
      <c r="D729" s="7" t="s">
        <v>54</v>
      </c>
      <c r="E729" s="7"/>
      <c r="F729" s="8">
        <v>19</v>
      </c>
    </row>
    <row r="730" spans="2:6" x14ac:dyDescent="0.2">
      <c r="B730" s="5">
        <v>64789</v>
      </c>
      <c r="C730" s="6">
        <v>43907</v>
      </c>
      <c r="D730" s="7" t="s">
        <v>55</v>
      </c>
      <c r="E730" s="7" t="s">
        <v>120</v>
      </c>
      <c r="F730" s="8">
        <v>17</v>
      </c>
    </row>
    <row r="731" spans="2:6" x14ac:dyDescent="0.2">
      <c r="B731" s="5">
        <v>64790</v>
      </c>
      <c r="C731" s="6">
        <v>43907</v>
      </c>
      <c r="D731" s="7" t="s">
        <v>55</v>
      </c>
      <c r="E731" s="7" t="s">
        <v>111</v>
      </c>
      <c r="F731" s="8">
        <v>14</v>
      </c>
    </row>
    <row r="732" spans="2:6" x14ac:dyDescent="0.2">
      <c r="B732" s="5">
        <v>64791</v>
      </c>
      <c r="C732" s="6">
        <v>43907</v>
      </c>
      <c r="D732" s="7" t="s">
        <v>54</v>
      </c>
      <c r="E732" s="7"/>
      <c r="F732" s="8">
        <v>18</v>
      </c>
    </row>
    <row r="733" spans="2:6" x14ac:dyDescent="0.2">
      <c r="B733" s="5">
        <v>64792</v>
      </c>
      <c r="C733" s="6">
        <v>43907</v>
      </c>
      <c r="D733" s="7" t="s">
        <v>54</v>
      </c>
      <c r="E733" s="7"/>
      <c r="F733" s="8">
        <v>14</v>
      </c>
    </row>
    <row r="734" spans="2:6" x14ac:dyDescent="0.2">
      <c r="B734" s="5">
        <v>64793</v>
      </c>
      <c r="C734" s="6">
        <v>43907</v>
      </c>
      <c r="D734" s="7" t="s">
        <v>55</v>
      </c>
      <c r="E734" s="7"/>
      <c r="F734" s="8">
        <v>16</v>
      </c>
    </row>
    <row r="735" spans="2:6" x14ac:dyDescent="0.2">
      <c r="B735" s="5">
        <v>64794</v>
      </c>
      <c r="C735" s="6">
        <v>43907</v>
      </c>
      <c r="D735" s="7" t="s">
        <v>54</v>
      </c>
      <c r="E735" s="7"/>
      <c r="F735" s="8">
        <v>20</v>
      </c>
    </row>
    <row r="736" spans="2:6" x14ac:dyDescent="0.2">
      <c r="B736" s="5">
        <v>64795</v>
      </c>
      <c r="C736" s="6">
        <v>43907</v>
      </c>
      <c r="D736" s="7" t="s">
        <v>54</v>
      </c>
      <c r="E736" s="7"/>
      <c r="F736" s="8">
        <v>16</v>
      </c>
    </row>
    <row r="737" spans="2:6" x14ac:dyDescent="0.2">
      <c r="B737" s="5">
        <v>64796</v>
      </c>
      <c r="C737" s="6">
        <v>43907</v>
      </c>
      <c r="D737" s="7" t="s">
        <v>55</v>
      </c>
      <c r="E737" s="7" t="s">
        <v>50</v>
      </c>
      <c r="F737" s="8">
        <v>20</v>
      </c>
    </row>
    <row r="738" spans="2:6" x14ac:dyDescent="0.2">
      <c r="B738" s="5">
        <v>64797</v>
      </c>
      <c r="C738" s="6">
        <v>43907</v>
      </c>
      <c r="D738" s="7" t="s">
        <v>121</v>
      </c>
      <c r="E738" s="7"/>
      <c r="F738" s="8">
        <v>15</v>
      </c>
    </row>
    <row r="739" spans="2:6" x14ac:dyDescent="0.2">
      <c r="B739" s="5">
        <v>64798</v>
      </c>
      <c r="C739" s="6">
        <v>43907</v>
      </c>
      <c r="D739" s="7" t="s">
        <v>55</v>
      </c>
      <c r="E739" s="7" t="s">
        <v>46</v>
      </c>
      <c r="F739" s="8">
        <v>17</v>
      </c>
    </row>
    <row r="740" spans="2:6" x14ac:dyDescent="0.2">
      <c r="B740" s="5">
        <v>64799</v>
      </c>
      <c r="C740" s="6">
        <v>43907</v>
      </c>
      <c r="D740" s="7" t="s">
        <v>55</v>
      </c>
      <c r="E740" s="7" t="s">
        <v>116</v>
      </c>
      <c r="F740" s="8">
        <v>20</v>
      </c>
    </row>
    <row r="741" spans="2:6" x14ac:dyDescent="0.2">
      <c r="B741" s="5">
        <v>64800</v>
      </c>
      <c r="C741" s="6">
        <v>43907</v>
      </c>
      <c r="D741" s="7" t="s">
        <v>58</v>
      </c>
      <c r="E741" s="7" t="s">
        <v>14</v>
      </c>
      <c r="F741" s="8">
        <v>21</v>
      </c>
    </row>
    <row r="742" spans="2:6" x14ac:dyDescent="0.2">
      <c r="B742" s="5">
        <v>64801</v>
      </c>
      <c r="C742" s="6">
        <v>43907</v>
      </c>
      <c r="D742" s="7" t="s">
        <v>108</v>
      </c>
      <c r="E742" s="7" t="s">
        <v>48</v>
      </c>
      <c r="F742" s="8">
        <v>17</v>
      </c>
    </row>
    <row r="743" spans="2:6" x14ac:dyDescent="0.2">
      <c r="B743" s="5">
        <v>64802</v>
      </c>
      <c r="C743" s="6">
        <v>43907</v>
      </c>
      <c r="D743" s="7" t="s">
        <v>54</v>
      </c>
      <c r="E743" s="7"/>
      <c r="F743" s="8">
        <v>16</v>
      </c>
    </row>
    <row r="744" spans="2:6" x14ac:dyDescent="0.2">
      <c r="B744" s="5">
        <v>64803</v>
      </c>
      <c r="C744" s="6">
        <v>43907</v>
      </c>
      <c r="D744" s="7" t="s">
        <v>55</v>
      </c>
      <c r="E744" s="7" t="s">
        <v>122</v>
      </c>
      <c r="F744" s="8">
        <v>20</v>
      </c>
    </row>
    <row r="745" spans="2:6" x14ac:dyDescent="0.2">
      <c r="B745" s="5">
        <v>64804</v>
      </c>
      <c r="C745" s="6">
        <v>43907</v>
      </c>
      <c r="D745" s="7" t="s">
        <v>55</v>
      </c>
      <c r="E745" s="7" t="s">
        <v>120</v>
      </c>
      <c r="F745" s="8">
        <v>17</v>
      </c>
    </row>
    <row r="746" spans="2:6" x14ac:dyDescent="0.2">
      <c r="B746" s="5">
        <v>64805</v>
      </c>
      <c r="C746" s="6">
        <v>43907</v>
      </c>
      <c r="D746" s="7" t="s">
        <v>108</v>
      </c>
      <c r="E746" s="7" t="s">
        <v>111</v>
      </c>
      <c r="F746" s="8">
        <v>14</v>
      </c>
    </row>
    <row r="747" spans="2:6" x14ac:dyDescent="0.2">
      <c r="B747" s="5">
        <v>64806</v>
      </c>
      <c r="C747" s="6">
        <v>43907</v>
      </c>
      <c r="D747" s="7" t="s">
        <v>55</v>
      </c>
      <c r="E747" s="7" t="s">
        <v>21</v>
      </c>
      <c r="F747" s="8">
        <v>20</v>
      </c>
    </row>
    <row r="748" spans="2:6" x14ac:dyDescent="0.2">
      <c r="B748" s="5">
        <v>64807</v>
      </c>
      <c r="C748" s="6">
        <v>43907</v>
      </c>
      <c r="D748" s="7" t="s">
        <v>55</v>
      </c>
      <c r="E748" s="7"/>
      <c r="F748" s="8">
        <v>16</v>
      </c>
    </row>
    <row r="749" spans="2:6" x14ac:dyDescent="0.2">
      <c r="B749" s="5">
        <v>64808</v>
      </c>
      <c r="C749" s="6">
        <v>43907</v>
      </c>
      <c r="D749" s="7" t="s">
        <v>55</v>
      </c>
      <c r="E749" s="7" t="s">
        <v>11</v>
      </c>
      <c r="F749" s="8">
        <v>17</v>
      </c>
    </row>
    <row r="750" spans="2:6" x14ac:dyDescent="0.2">
      <c r="B750" s="5">
        <v>64809</v>
      </c>
      <c r="C750" s="6">
        <v>43907</v>
      </c>
      <c r="D750" s="7" t="s">
        <v>54</v>
      </c>
      <c r="E750" s="7"/>
      <c r="F750" s="8">
        <v>19</v>
      </c>
    </row>
    <row r="751" spans="2:6" x14ac:dyDescent="0.2">
      <c r="B751" s="5">
        <v>64810</v>
      </c>
      <c r="C751" s="6">
        <v>43907</v>
      </c>
      <c r="D751" s="7" t="s">
        <v>54</v>
      </c>
      <c r="E751" s="7"/>
      <c r="F751" s="8">
        <v>18</v>
      </c>
    </row>
    <row r="752" spans="2:6" x14ac:dyDescent="0.2">
      <c r="B752" s="5">
        <v>64811</v>
      </c>
      <c r="C752" s="6">
        <v>43907</v>
      </c>
      <c r="D752" s="7" t="s">
        <v>54</v>
      </c>
      <c r="E752" s="7"/>
      <c r="F752" s="8">
        <v>14</v>
      </c>
    </row>
    <row r="753" spans="2:6" x14ac:dyDescent="0.2">
      <c r="B753" s="5">
        <v>64812</v>
      </c>
      <c r="C753" s="6">
        <v>43907</v>
      </c>
      <c r="D753" s="7" t="s">
        <v>108</v>
      </c>
      <c r="E753" s="7" t="s">
        <v>50</v>
      </c>
      <c r="F753" s="8">
        <v>20</v>
      </c>
    </row>
    <row r="754" spans="2:6" x14ac:dyDescent="0.2">
      <c r="B754" s="5">
        <v>64813</v>
      </c>
      <c r="C754" s="6">
        <v>43907</v>
      </c>
      <c r="D754" s="7" t="s">
        <v>55</v>
      </c>
      <c r="E754" s="7" t="s">
        <v>7</v>
      </c>
      <c r="F754" s="8">
        <v>21</v>
      </c>
    </row>
    <row r="755" spans="2:6" x14ac:dyDescent="0.2">
      <c r="B755" s="5">
        <v>64814</v>
      </c>
      <c r="C755" s="6">
        <v>43907</v>
      </c>
      <c r="D755" s="7" t="s">
        <v>55</v>
      </c>
      <c r="E755" s="7" t="s">
        <v>122</v>
      </c>
      <c r="F755" s="8">
        <v>20</v>
      </c>
    </row>
    <row r="756" spans="2:6" x14ac:dyDescent="0.2">
      <c r="B756" s="5">
        <v>64815</v>
      </c>
      <c r="C756" s="6">
        <v>43907</v>
      </c>
      <c r="D756" s="7" t="s">
        <v>54</v>
      </c>
      <c r="E756" s="7"/>
      <c r="F756" s="8">
        <v>16</v>
      </c>
    </row>
    <row r="757" spans="2:6" x14ac:dyDescent="0.2">
      <c r="B757" s="5">
        <v>64816</v>
      </c>
      <c r="C757" s="6">
        <v>43907</v>
      </c>
      <c r="D757" s="7" t="s">
        <v>55</v>
      </c>
      <c r="E757" s="7" t="s">
        <v>21</v>
      </c>
      <c r="F757" s="8">
        <v>20</v>
      </c>
    </row>
    <row r="758" spans="2:6" x14ac:dyDescent="0.2">
      <c r="B758" s="5">
        <v>64817</v>
      </c>
      <c r="C758" s="6">
        <v>43907</v>
      </c>
      <c r="D758" s="7" t="s">
        <v>54</v>
      </c>
      <c r="E758" s="7"/>
      <c r="F758" s="8">
        <v>16</v>
      </c>
    </row>
    <row r="759" spans="2:6" x14ac:dyDescent="0.2">
      <c r="B759" s="5">
        <v>64818</v>
      </c>
      <c r="C759" s="6">
        <v>43907</v>
      </c>
      <c r="D759" s="7" t="s">
        <v>55</v>
      </c>
      <c r="E759" s="7" t="s">
        <v>116</v>
      </c>
      <c r="F759" s="8">
        <v>20</v>
      </c>
    </row>
    <row r="760" spans="2:6" x14ac:dyDescent="0.2">
      <c r="B760" s="5">
        <v>64819</v>
      </c>
      <c r="C760" s="6">
        <v>43907</v>
      </c>
      <c r="D760" s="7" t="s">
        <v>55</v>
      </c>
      <c r="E760" s="7"/>
      <c r="F760" s="8">
        <v>16</v>
      </c>
    </row>
    <row r="761" spans="2:6" x14ac:dyDescent="0.2">
      <c r="B761" s="5">
        <v>64820</v>
      </c>
      <c r="C761" s="6">
        <v>43907</v>
      </c>
      <c r="D761" s="7" t="s">
        <v>54</v>
      </c>
      <c r="E761" s="7"/>
      <c r="F761" s="8">
        <v>20</v>
      </c>
    </row>
    <row r="762" spans="2:6" x14ac:dyDescent="0.2">
      <c r="B762" s="5">
        <v>64821</v>
      </c>
      <c r="C762" s="6">
        <v>43908</v>
      </c>
      <c r="D762" s="7" t="s">
        <v>9</v>
      </c>
      <c r="E762" s="7" t="s">
        <v>14</v>
      </c>
      <c r="F762" s="8">
        <v>21</v>
      </c>
    </row>
    <row r="763" spans="2:6" x14ac:dyDescent="0.2">
      <c r="B763" s="5">
        <v>64822</v>
      </c>
      <c r="C763" s="6">
        <v>43908</v>
      </c>
      <c r="D763" s="7" t="s">
        <v>54</v>
      </c>
      <c r="E763" s="7"/>
      <c r="F763" s="8">
        <v>18</v>
      </c>
    </row>
    <row r="764" spans="2:6" x14ac:dyDescent="0.2">
      <c r="B764" s="5">
        <v>64823</v>
      </c>
      <c r="C764" s="6">
        <v>43908</v>
      </c>
      <c r="D764" s="7" t="s">
        <v>54</v>
      </c>
      <c r="E764" s="7"/>
      <c r="F764" s="8">
        <v>19</v>
      </c>
    </row>
    <row r="765" spans="2:6" x14ac:dyDescent="0.2">
      <c r="B765" s="5">
        <v>64824</v>
      </c>
      <c r="C765" s="6">
        <v>43908</v>
      </c>
      <c r="D765" s="7" t="s">
        <v>55</v>
      </c>
      <c r="E765" s="7" t="s">
        <v>119</v>
      </c>
      <c r="F765" s="8">
        <v>16</v>
      </c>
    </row>
    <row r="766" spans="2:6" x14ac:dyDescent="0.2">
      <c r="B766" s="5">
        <v>64825</v>
      </c>
      <c r="C766" s="6">
        <v>43908</v>
      </c>
      <c r="D766" s="7" t="s">
        <v>55</v>
      </c>
      <c r="E766" s="7" t="s">
        <v>120</v>
      </c>
      <c r="F766" s="8">
        <v>17</v>
      </c>
    </row>
    <row r="767" spans="2:6" x14ac:dyDescent="0.2">
      <c r="B767" s="5">
        <v>64826</v>
      </c>
      <c r="C767" s="6">
        <v>43908</v>
      </c>
      <c r="D767" s="7" t="s">
        <v>55</v>
      </c>
      <c r="E767" s="7"/>
      <c r="F767" s="8">
        <v>16</v>
      </c>
    </row>
    <row r="768" spans="2:6" x14ac:dyDescent="0.2">
      <c r="B768" s="5">
        <v>64827</v>
      </c>
      <c r="C768" s="6">
        <v>43908</v>
      </c>
      <c r="D768" s="7" t="s">
        <v>108</v>
      </c>
      <c r="E768" s="7" t="s">
        <v>16</v>
      </c>
      <c r="F768" s="8">
        <v>17</v>
      </c>
    </row>
    <row r="769" spans="2:6" x14ac:dyDescent="0.2">
      <c r="B769" s="5">
        <v>64828</v>
      </c>
      <c r="C769" s="6">
        <v>43908</v>
      </c>
      <c r="D769" s="7" t="s">
        <v>9</v>
      </c>
      <c r="E769" s="7" t="s">
        <v>7</v>
      </c>
      <c r="F769" s="8">
        <v>21</v>
      </c>
    </row>
    <row r="770" spans="2:6" x14ac:dyDescent="0.2">
      <c r="B770" s="5">
        <v>64829</v>
      </c>
      <c r="C770" s="6">
        <v>43908</v>
      </c>
      <c r="D770" s="7" t="s">
        <v>108</v>
      </c>
      <c r="E770" s="7" t="s">
        <v>83</v>
      </c>
      <c r="F770" s="8">
        <v>14</v>
      </c>
    </row>
    <row r="771" spans="2:6" x14ac:dyDescent="0.2">
      <c r="B771" s="5">
        <v>64830</v>
      </c>
      <c r="C771" s="6">
        <v>43908</v>
      </c>
      <c r="D771" s="7" t="s">
        <v>108</v>
      </c>
      <c r="E771" s="7" t="s">
        <v>46</v>
      </c>
      <c r="F771" s="8">
        <v>17</v>
      </c>
    </row>
    <row r="772" spans="2:6" x14ac:dyDescent="0.2">
      <c r="B772" s="5">
        <v>64831</v>
      </c>
      <c r="C772" s="6">
        <v>43908</v>
      </c>
      <c r="D772" s="7" t="s">
        <v>108</v>
      </c>
      <c r="E772" s="7" t="s">
        <v>46</v>
      </c>
      <c r="F772" s="8">
        <v>17</v>
      </c>
    </row>
    <row r="773" spans="2:6" x14ac:dyDescent="0.2">
      <c r="B773" s="5">
        <v>64832</v>
      </c>
      <c r="C773" s="6">
        <v>43908</v>
      </c>
      <c r="D773" s="7" t="s">
        <v>55</v>
      </c>
      <c r="E773" s="7" t="s">
        <v>11</v>
      </c>
      <c r="F773" s="8">
        <v>17</v>
      </c>
    </row>
    <row r="774" spans="2:6" x14ac:dyDescent="0.2">
      <c r="B774" s="5">
        <v>64833</v>
      </c>
      <c r="C774" s="6">
        <v>43908</v>
      </c>
      <c r="D774" s="7" t="s">
        <v>54</v>
      </c>
      <c r="E774" s="7"/>
      <c r="F774" s="8">
        <v>16</v>
      </c>
    </row>
    <row r="775" spans="2:6" x14ac:dyDescent="0.2">
      <c r="B775" s="5">
        <v>64834</v>
      </c>
      <c r="C775" s="6">
        <v>43908</v>
      </c>
      <c r="D775" s="7" t="s">
        <v>54</v>
      </c>
      <c r="E775" s="7"/>
      <c r="F775" s="8">
        <v>20</v>
      </c>
    </row>
    <row r="776" spans="2:6" x14ac:dyDescent="0.2">
      <c r="B776" s="5">
        <v>64835</v>
      </c>
      <c r="C776" s="6">
        <v>43908</v>
      </c>
      <c r="D776" s="7" t="s">
        <v>108</v>
      </c>
      <c r="E776" s="7" t="s">
        <v>111</v>
      </c>
      <c r="F776" s="8">
        <v>14</v>
      </c>
    </row>
    <row r="777" spans="2:6" x14ac:dyDescent="0.2">
      <c r="B777" s="5">
        <v>64836</v>
      </c>
      <c r="C777" s="6">
        <v>43908</v>
      </c>
      <c r="D777" s="7" t="s">
        <v>55</v>
      </c>
      <c r="E777" s="7" t="s">
        <v>50</v>
      </c>
      <c r="F777" s="8">
        <v>20</v>
      </c>
    </row>
    <row r="778" spans="2:6" x14ac:dyDescent="0.2">
      <c r="B778" s="5">
        <v>64837</v>
      </c>
      <c r="C778" s="6">
        <v>43908</v>
      </c>
      <c r="D778" s="7" t="s">
        <v>54</v>
      </c>
      <c r="E778" s="7"/>
      <c r="F778" s="8">
        <v>14</v>
      </c>
    </row>
    <row r="779" spans="2:6" x14ac:dyDescent="0.2">
      <c r="B779" s="5">
        <v>64838</v>
      </c>
      <c r="C779" s="6">
        <v>43908</v>
      </c>
      <c r="D779" s="7" t="s">
        <v>55</v>
      </c>
      <c r="E779" s="7" t="s">
        <v>120</v>
      </c>
      <c r="F779" s="8">
        <v>17</v>
      </c>
    </row>
    <row r="780" spans="2:6" x14ac:dyDescent="0.2">
      <c r="B780" s="5">
        <v>64839</v>
      </c>
      <c r="C780" s="6">
        <v>43908</v>
      </c>
      <c r="D780" s="7" t="s">
        <v>55</v>
      </c>
      <c r="E780" s="7" t="s">
        <v>119</v>
      </c>
      <c r="F780" s="8">
        <v>16</v>
      </c>
    </row>
    <row r="781" spans="2:6" x14ac:dyDescent="0.2">
      <c r="B781" s="5">
        <v>64840</v>
      </c>
      <c r="C781" s="6">
        <v>43908</v>
      </c>
      <c r="D781" s="7" t="s">
        <v>55</v>
      </c>
      <c r="E781" s="7"/>
      <c r="F781" s="8">
        <v>16</v>
      </c>
    </row>
    <row r="782" spans="2:6" x14ac:dyDescent="0.2">
      <c r="B782" s="5">
        <v>64841</v>
      </c>
      <c r="C782" s="6">
        <v>43908</v>
      </c>
      <c r="D782" s="7" t="s">
        <v>54</v>
      </c>
      <c r="E782" s="7"/>
      <c r="F782" s="8">
        <v>18</v>
      </c>
    </row>
    <row r="783" spans="2:6" x14ac:dyDescent="0.2">
      <c r="B783" s="5">
        <v>64842</v>
      </c>
      <c r="C783" s="6">
        <v>43908</v>
      </c>
      <c r="D783" s="7" t="s">
        <v>55</v>
      </c>
      <c r="E783" s="7" t="s">
        <v>11</v>
      </c>
      <c r="F783" s="8">
        <v>17</v>
      </c>
    </row>
    <row r="784" spans="2:6" x14ac:dyDescent="0.2">
      <c r="B784" s="5">
        <v>64843</v>
      </c>
      <c r="C784" s="6">
        <v>43908</v>
      </c>
      <c r="D784" s="7" t="s">
        <v>55</v>
      </c>
      <c r="E784" s="7" t="s">
        <v>14</v>
      </c>
      <c r="F784" s="8">
        <v>21</v>
      </c>
    </row>
    <row r="785" spans="2:6" x14ac:dyDescent="0.2">
      <c r="B785" s="5">
        <v>64844</v>
      </c>
      <c r="C785" s="6">
        <v>43908</v>
      </c>
      <c r="D785" s="7" t="s">
        <v>54</v>
      </c>
      <c r="E785" s="7"/>
      <c r="F785" s="8">
        <v>16</v>
      </c>
    </row>
    <row r="786" spans="2:6" x14ac:dyDescent="0.2">
      <c r="B786" s="5">
        <v>64845</v>
      </c>
      <c r="C786" s="6">
        <v>43908</v>
      </c>
      <c r="D786" s="7" t="s">
        <v>108</v>
      </c>
      <c r="E786" s="7" t="s">
        <v>83</v>
      </c>
      <c r="F786" s="8">
        <v>14</v>
      </c>
    </row>
    <row r="787" spans="2:6" x14ac:dyDescent="0.2">
      <c r="B787" s="5">
        <v>64846</v>
      </c>
      <c r="C787" s="6">
        <v>43908</v>
      </c>
      <c r="D787" s="7" t="s">
        <v>54</v>
      </c>
      <c r="E787" s="7"/>
      <c r="F787" s="8">
        <v>20</v>
      </c>
    </row>
    <row r="788" spans="2:6" x14ac:dyDescent="0.2">
      <c r="B788" s="5">
        <v>64847</v>
      </c>
      <c r="C788" s="6">
        <v>43908</v>
      </c>
      <c r="D788" s="7" t="s">
        <v>54</v>
      </c>
      <c r="E788" s="7"/>
      <c r="F788" s="8">
        <v>17.5</v>
      </c>
    </row>
    <row r="789" spans="2:6" x14ac:dyDescent="0.2">
      <c r="B789" s="5">
        <v>64848</v>
      </c>
      <c r="C789" s="6">
        <v>43908</v>
      </c>
      <c r="D789" s="7" t="s">
        <v>108</v>
      </c>
      <c r="E789" s="7" t="s">
        <v>111</v>
      </c>
      <c r="F789" s="8">
        <v>14</v>
      </c>
    </row>
    <row r="790" spans="2:6" x14ac:dyDescent="0.2">
      <c r="B790" s="5">
        <v>64849</v>
      </c>
      <c r="C790" s="6">
        <v>43908</v>
      </c>
      <c r="D790" s="7" t="s">
        <v>55</v>
      </c>
      <c r="E790" s="7" t="s">
        <v>120</v>
      </c>
      <c r="F790" s="8">
        <v>17</v>
      </c>
    </row>
    <row r="791" spans="2:6" x14ac:dyDescent="0.2">
      <c r="B791" s="5">
        <v>64850</v>
      </c>
      <c r="C791" s="6">
        <v>43908</v>
      </c>
      <c r="D791" s="7" t="s">
        <v>55</v>
      </c>
      <c r="E791" s="7" t="s">
        <v>119</v>
      </c>
      <c r="F791" s="8">
        <v>16</v>
      </c>
    </row>
    <row r="792" spans="2:6" x14ac:dyDescent="0.2">
      <c r="B792" s="5">
        <v>64851</v>
      </c>
      <c r="C792" s="6">
        <v>43908</v>
      </c>
      <c r="D792" s="7" t="s">
        <v>55</v>
      </c>
      <c r="E792" s="7" t="s">
        <v>7</v>
      </c>
      <c r="F792" s="8">
        <v>21</v>
      </c>
    </row>
    <row r="793" spans="2:6" x14ac:dyDescent="0.2">
      <c r="B793" s="5">
        <v>64852</v>
      </c>
      <c r="C793" s="6">
        <v>43908</v>
      </c>
      <c r="D793" s="7" t="s">
        <v>55</v>
      </c>
      <c r="E793" s="7"/>
      <c r="F793" s="8">
        <v>16</v>
      </c>
    </row>
    <row r="794" spans="2:6" x14ac:dyDescent="0.2">
      <c r="B794" s="5">
        <v>64853</v>
      </c>
      <c r="C794" s="6">
        <v>43908</v>
      </c>
      <c r="D794" s="7" t="s">
        <v>54</v>
      </c>
      <c r="E794" s="7"/>
      <c r="F794" s="8">
        <v>19</v>
      </c>
    </row>
    <row r="795" spans="2:6" x14ac:dyDescent="0.2">
      <c r="B795" s="5">
        <v>64854</v>
      </c>
      <c r="C795" s="6">
        <v>43908</v>
      </c>
      <c r="D795" s="7" t="s">
        <v>108</v>
      </c>
      <c r="E795" s="7" t="s">
        <v>46</v>
      </c>
      <c r="F795" s="8">
        <v>17</v>
      </c>
    </row>
    <row r="796" spans="2:6" x14ac:dyDescent="0.2">
      <c r="B796" s="5">
        <v>64855</v>
      </c>
      <c r="C796" s="6">
        <v>43908</v>
      </c>
      <c r="D796" s="7" t="s">
        <v>55</v>
      </c>
      <c r="E796" s="7" t="s">
        <v>14</v>
      </c>
      <c r="F796" s="8">
        <v>21</v>
      </c>
    </row>
    <row r="797" spans="2:6" x14ac:dyDescent="0.2">
      <c r="B797" s="5">
        <v>64856</v>
      </c>
      <c r="C797" s="6">
        <v>43908</v>
      </c>
      <c r="D797" s="7" t="s">
        <v>54</v>
      </c>
      <c r="E797" s="7"/>
      <c r="F797" s="8">
        <v>14</v>
      </c>
    </row>
    <row r="798" spans="2:6" x14ac:dyDescent="0.2">
      <c r="B798" s="5">
        <v>64857</v>
      </c>
      <c r="C798" s="6">
        <v>43908</v>
      </c>
      <c r="D798" s="7" t="s">
        <v>54</v>
      </c>
      <c r="E798" s="7"/>
      <c r="F798" s="8">
        <v>18</v>
      </c>
    </row>
    <row r="799" spans="2:6" x14ac:dyDescent="0.2">
      <c r="B799" s="5">
        <v>64858</v>
      </c>
      <c r="C799" s="6">
        <v>43908</v>
      </c>
      <c r="D799" s="7" t="s">
        <v>108</v>
      </c>
      <c r="E799" s="7" t="s">
        <v>83</v>
      </c>
      <c r="F799" s="8">
        <v>14</v>
      </c>
    </row>
    <row r="800" spans="2:6" x14ac:dyDescent="0.2">
      <c r="B800" s="5">
        <v>64859</v>
      </c>
      <c r="C800" s="6">
        <v>43908</v>
      </c>
      <c r="D800" s="7" t="s">
        <v>54</v>
      </c>
      <c r="E800" s="7"/>
      <c r="F800" s="8">
        <v>20</v>
      </c>
    </row>
    <row r="801" spans="2:6" x14ac:dyDescent="0.2">
      <c r="B801" s="5">
        <v>64860</v>
      </c>
      <c r="C801" s="6">
        <v>43908</v>
      </c>
      <c r="D801" s="7" t="s">
        <v>54</v>
      </c>
      <c r="E801" s="7"/>
      <c r="F801" s="8">
        <v>16</v>
      </c>
    </row>
    <row r="802" spans="2:6" x14ac:dyDescent="0.2">
      <c r="B802" s="5">
        <v>64861</v>
      </c>
      <c r="C802" s="6">
        <v>43908</v>
      </c>
      <c r="D802" s="7" t="s">
        <v>108</v>
      </c>
      <c r="E802" s="7" t="s">
        <v>111</v>
      </c>
      <c r="F802" s="8">
        <v>14</v>
      </c>
    </row>
    <row r="803" spans="2:6" x14ac:dyDescent="0.2">
      <c r="B803" s="5">
        <v>64862</v>
      </c>
      <c r="C803" s="6">
        <v>43908</v>
      </c>
      <c r="D803" s="7" t="s">
        <v>55</v>
      </c>
      <c r="E803" s="7" t="s">
        <v>119</v>
      </c>
      <c r="F803" s="8">
        <v>16</v>
      </c>
    </row>
    <row r="804" spans="2:6" x14ac:dyDescent="0.2">
      <c r="B804" s="5">
        <v>64863</v>
      </c>
      <c r="C804" s="6">
        <v>43908</v>
      </c>
      <c r="D804" s="7" t="s">
        <v>55</v>
      </c>
      <c r="E804" s="7" t="s">
        <v>120</v>
      </c>
      <c r="F804" s="8">
        <v>17</v>
      </c>
    </row>
    <row r="805" spans="2:6" x14ac:dyDescent="0.2">
      <c r="B805" s="5">
        <v>64864</v>
      </c>
      <c r="C805" s="6">
        <v>43908</v>
      </c>
      <c r="D805" s="7" t="s">
        <v>55</v>
      </c>
      <c r="E805" s="7" t="s">
        <v>123</v>
      </c>
      <c r="F805" s="8">
        <v>22</v>
      </c>
    </row>
    <row r="806" spans="2:6" x14ac:dyDescent="0.2">
      <c r="B806" s="5">
        <v>64865</v>
      </c>
      <c r="C806" s="6">
        <v>43908</v>
      </c>
      <c r="D806" s="7" t="s">
        <v>55</v>
      </c>
      <c r="E806" s="7" t="s">
        <v>50</v>
      </c>
      <c r="F806" s="8">
        <v>20</v>
      </c>
    </row>
    <row r="807" spans="2:6" x14ac:dyDescent="0.2">
      <c r="B807" s="5">
        <v>64866</v>
      </c>
      <c r="C807" s="6">
        <v>43908</v>
      </c>
      <c r="D807" s="7" t="s">
        <v>54</v>
      </c>
      <c r="E807" s="7"/>
      <c r="F807" s="8">
        <v>16</v>
      </c>
    </row>
    <row r="808" spans="2:6" x14ac:dyDescent="0.2">
      <c r="B808" s="5">
        <v>64867</v>
      </c>
      <c r="C808" s="6">
        <v>43908</v>
      </c>
      <c r="D808" s="7" t="s">
        <v>55</v>
      </c>
      <c r="E808" s="7"/>
      <c r="F808" s="8">
        <v>16</v>
      </c>
    </row>
    <row r="809" spans="2:6" x14ac:dyDescent="0.2">
      <c r="B809" s="5">
        <v>64868</v>
      </c>
      <c r="C809" s="6">
        <v>43908</v>
      </c>
      <c r="D809" s="7" t="s">
        <v>55</v>
      </c>
      <c r="E809" s="7" t="s">
        <v>11</v>
      </c>
      <c r="F809" s="8">
        <v>17</v>
      </c>
    </row>
    <row r="810" spans="2:6" x14ac:dyDescent="0.2">
      <c r="B810" s="5">
        <v>64869</v>
      </c>
      <c r="C810" s="6">
        <v>43908</v>
      </c>
      <c r="D810" s="7" t="s">
        <v>108</v>
      </c>
      <c r="E810" s="7" t="s">
        <v>46</v>
      </c>
      <c r="F810" s="8">
        <v>17</v>
      </c>
    </row>
    <row r="811" spans="2:6" x14ac:dyDescent="0.2">
      <c r="B811" s="5">
        <v>64870</v>
      </c>
      <c r="C811" s="6">
        <v>43908</v>
      </c>
      <c r="D811" s="7" t="s">
        <v>55</v>
      </c>
      <c r="E811" s="7" t="s">
        <v>14</v>
      </c>
      <c r="F811" s="8">
        <v>21</v>
      </c>
    </row>
    <row r="812" spans="2:6" x14ac:dyDescent="0.2">
      <c r="B812" s="5">
        <v>64871</v>
      </c>
      <c r="C812" s="6">
        <v>43908</v>
      </c>
      <c r="D812" s="7" t="s">
        <v>54</v>
      </c>
      <c r="E812" s="7"/>
      <c r="F812" s="8">
        <v>14</v>
      </c>
    </row>
    <row r="813" spans="2:6" x14ac:dyDescent="0.2">
      <c r="B813" s="5">
        <v>64872</v>
      </c>
      <c r="C813" s="6">
        <v>43908</v>
      </c>
      <c r="D813" s="7" t="s">
        <v>54</v>
      </c>
      <c r="E813" s="7"/>
      <c r="F813" s="8">
        <v>19</v>
      </c>
    </row>
    <row r="814" spans="2:6" x14ac:dyDescent="0.2">
      <c r="B814" s="5">
        <v>64873</v>
      </c>
      <c r="C814" s="6">
        <v>43908</v>
      </c>
      <c r="D814" s="7" t="s">
        <v>108</v>
      </c>
      <c r="E814" s="7" t="s">
        <v>16</v>
      </c>
      <c r="F814" s="8">
        <v>17</v>
      </c>
    </row>
    <row r="815" spans="2:6" x14ac:dyDescent="0.2">
      <c r="B815" s="5">
        <v>64874</v>
      </c>
      <c r="C815" s="6">
        <v>43908</v>
      </c>
      <c r="D815" s="7" t="s">
        <v>55</v>
      </c>
      <c r="E815" s="7" t="s">
        <v>119</v>
      </c>
      <c r="F815" s="8">
        <v>16</v>
      </c>
    </row>
    <row r="816" spans="2:6" x14ac:dyDescent="0.2">
      <c r="B816" s="5">
        <v>64875</v>
      </c>
      <c r="C816" s="6">
        <v>43908</v>
      </c>
      <c r="D816" s="7" t="s">
        <v>55</v>
      </c>
      <c r="E816" s="7" t="s">
        <v>21</v>
      </c>
      <c r="F816" s="8">
        <v>20</v>
      </c>
    </row>
    <row r="817" spans="2:6" x14ac:dyDescent="0.2">
      <c r="B817" s="5">
        <v>64876</v>
      </c>
      <c r="C817" s="6">
        <v>43908</v>
      </c>
      <c r="D817" s="7" t="s">
        <v>55</v>
      </c>
      <c r="E817" s="7" t="s">
        <v>122</v>
      </c>
      <c r="F817" s="8">
        <v>20</v>
      </c>
    </row>
    <row r="818" spans="2:6" x14ac:dyDescent="0.2">
      <c r="B818" s="5">
        <v>64877</v>
      </c>
      <c r="C818" s="6">
        <v>43908</v>
      </c>
      <c r="D818" s="7" t="s">
        <v>108</v>
      </c>
      <c r="E818" s="7" t="s">
        <v>83</v>
      </c>
      <c r="F818" s="8">
        <v>14</v>
      </c>
    </row>
    <row r="819" spans="2:6" x14ac:dyDescent="0.2">
      <c r="B819" s="5">
        <v>64878</v>
      </c>
      <c r="C819" s="6">
        <v>43908</v>
      </c>
      <c r="D819" s="7" t="s">
        <v>55</v>
      </c>
      <c r="E819" s="7" t="s">
        <v>116</v>
      </c>
      <c r="F819" s="8">
        <v>20</v>
      </c>
    </row>
    <row r="820" spans="2:6" x14ac:dyDescent="0.2">
      <c r="B820" s="5">
        <v>64879</v>
      </c>
      <c r="C820" s="6">
        <v>43908</v>
      </c>
      <c r="D820" s="7" t="s">
        <v>54</v>
      </c>
      <c r="E820" s="7"/>
      <c r="F820" s="8">
        <v>18</v>
      </c>
    </row>
    <row r="821" spans="2:6" x14ac:dyDescent="0.2">
      <c r="B821" s="5">
        <v>64880</v>
      </c>
      <c r="C821" s="6">
        <v>43908</v>
      </c>
      <c r="D821" s="7" t="s">
        <v>54</v>
      </c>
      <c r="E821" s="7"/>
      <c r="F821" s="8">
        <v>20</v>
      </c>
    </row>
    <row r="822" spans="2:6" x14ac:dyDescent="0.2">
      <c r="B822" s="5">
        <v>64881</v>
      </c>
      <c r="C822" s="6">
        <v>43908</v>
      </c>
      <c r="D822" s="7" t="s">
        <v>108</v>
      </c>
      <c r="E822" s="7" t="s">
        <v>111</v>
      </c>
      <c r="F822" s="8">
        <v>14</v>
      </c>
    </row>
    <row r="823" spans="2:6" x14ac:dyDescent="0.2">
      <c r="B823" s="5">
        <v>64882</v>
      </c>
      <c r="C823" s="6">
        <v>43908</v>
      </c>
      <c r="D823" s="7" t="s">
        <v>55</v>
      </c>
      <c r="E823" s="7" t="s">
        <v>50</v>
      </c>
      <c r="F823" s="8">
        <v>20</v>
      </c>
    </row>
    <row r="824" spans="2:6" x14ac:dyDescent="0.2">
      <c r="B824" s="5">
        <v>64883</v>
      </c>
      <c r="C824" s="6">
        <v>43908</v>
      </c>
      <c r="D824" s="7" t="s">
        <v>55</v>
      </c>
      <c r="E824" s="7" t="s">
        <v>11</v>
      </c>
      <c r="F824" s="8">
        <v>17</v>
      </c>
    </row>
    <row r="825" spans="2:6" x14ac:dyDescent="0.2">
      <c r="B825" s="5">
        <v>64884</v>
      </c>
      <c r="C825" s="6">
        <v>43908</v>
      </c>
      <c r="D825" s="7" t="s">
        <v>55</v>
      </c>
      <c r="E825" s="7"/>
      <c r="F825" s="8">
        <v>16</v>
      </c>
    </row>
    <row r="826" spans="2:6" x14ac:dyDescent="0.2">
      <c r="B826" s="5">
        <v>64885</v>
      </c>
      <c r="C826" s="6">
        <v>43908</v>
      </c>
      <c r="D826" s="7" t="s">
        <v>55</v>
      </c>
      <c r="E826" s="7" t="s">
        <v>120</v>
      </c>
      <c r="F826" s="8">
        <v>17</v>
      </c>
    </row>
    <row r="827" spans="2:6" x14ac:dyDescent="0.2">
      <c r="B827" s="5">
        <v>64886</v>
      </c>
      <c r="C827" s="6">
        <v>43908</v>
      </c>
      <c r="D827" s="7" t="s">
        <v>55</v>
      </c>
      <c r="E827" s="7" t="s">
        <v>123</v>
      </c>
      <c r="F827" s="8">
        <v>22</v>
      </c>
    </row>
    <row r="828" spans="2:6" x14ac:dyDescent="0.2">
      <c r="B828" s="5">
        <v>64887</v>
      </c>
      <c r="C828" s="6">
        <v>43908</v>
      </c>
      <c r="D828" s="7" t="s">
        <v>55</v>
      </c>
      <c r="E828" s="7" t="s">
        <v>14</v>
      </c>
      <c r="F828" s="8">
        <v>21</v>
      </c>
    </row>
    <row r="829" spans="2:6" x14ac:dyDescent="0.2">
      <c r="B829" s="5">
        <v>64888</v>
      </c>
      <c r="C829" s="6">
        <v>43908</v>
      </c>
      <c r="D829" s="7" t="s">
        <v>55</v>
      </c>
      <c r="E829" s="7" t="s">
        <v>119</v>
      </c>
      <c r="F829" s="8">
        <v>16</v>
      </c>
    </row>
    <row r="830" spans="2:6" x14ac:dyDescent="0.2">
      <c r="B830" s="5">
        <v>64889</v>
      </c>
      <c r="C830" s="6">
        <v>43908</v>
      </c>
      <c r="D830" s="7" t="s">
        <v>108</v>
      </c>
      <c r="E830" s="7" t="s">
        <v>46</v>
      </c>
      <c r="F830" s="8">
        <v>17</v>
      </c>
    </row>
    <row r="831" spans="2:6" x14ac:dyDescent="0.2">
      <c r="B831" s="5">
        <v>64890</v>
      </c>
      <c r="C831" s="6">
        <v>43908</v>
      </c>
      <c r="D831" s="7" t="s">
        <v>55</v>
      </c>
      <c r="E831" s="7" t="s">
        <v>116</v>
      </c>
      <c r="F831" s="8">
        <v>20</v>
      </c>
    </row>
    <row r="832" spans="2:6" x14ac:dyDescent="0.2">
      <c r="B832" s="5">
        <v>64891</v>
      </c>
      <c r="C832" s="6">
        <v>43908</v>
      </c>
      <c r="D832" s="7" t="s">
        <v>54</v>
      </c>
      <c r="E832" s="7"/>
      <c r="F832" s="8">
        <v>19</v>
      </c>
    </row>
    <row r="833" spans="2:6" x14ac:dyDescent="0.2">
      <c r="B833" s="5">
        <v>64892</v>
      </c>
      <c r="C833" s="6">
        <v>43908</v>
      </c>
      <c r="D833" s="7" t="s">
        <v>54</v>
      </c>
      <c r="E833" s="7"/>
      <c r="F833" s="8">
        <v>16</v>
      </c>
    </row>
    <row r="834" spans="2:6" x14ac:dyDescent="0.2">
      <c r="B834" s="5">
        <v>64893</v>
      </c>
      <c r="C834" s="6">
        <v>43908</v>
      </c>
      <c r="D834" s="7" t="s">
        <v>54</v>
      </c>
      <c r="E834" s="7"/>
      <c r="F834" s="8">
        <v>18</v>
      </c>
    </row>
    <row r="835" spans="2:6" x14ac:dyDescent="0.2">
      <c r="B835" s="5">
        <v>64894</v>
      </c>
      <c r="C835" s="6">
        <v>43908</v>
      </c>
      <c r="D835" s="7" t="s">
        <v>54</v>
      </c>
      <c r="E835" s="7"/>
      <c r="F835" s="8">
        <v>20</v>
      </c>
    </row>
    <row r="836" spans="2:6" x14ac:dyDescent="0.2">
      <c r="B836" s="5">
        <v>64895</v>
      </c>
      <c r="C836" s="6">
        <v>43908</v>
      </c>
      <c r="D836" s="7" t="s">
        <v>54</v>
      </c>
      <c r="E836" s="7"/>
      <c r="F836" s="8">
        <v>14</v>
      </c>
    </row>
    <row r="837" spans="2:6" x14ac:dyDescent="0.2">
      <c r="B837" s="5">
        <v>64896</v>
      </c>
      <c r="C837" s="6">
        <v>43908</v>
      </c>
      <c r="D837" s="7" t="s">
        <v>108</v>
      </c>
      <c r="E837" s="7" t="s">
        <v>83</v>
      </c>
      <c r="F837" s="8">
        <v>14</v>
      </c>
    </row>
    <row r="838" spans="2:6" x14ac:dyDescent="0.2">
      <c r="B838" s="5">
        <v>64897</v>
      </c>
      <c r="C838" s="6">
        <v>43908</v>
      </c>
      <c r="D838" s="7" t="s">
        <v>108</v>
      </c>
      <c r="E838" s="7" t="s">
        <v>111</v>
      </c>
      <c r="F838" s="8">
        <v>14</v>
      </c>
    </row>
    <row r="839" spans="2:6" x14ac:dyDescent="0.2">
      <c r="B839" s="5">
        <v>64898</v>
      </c>
      <c r="C839" s="6">
        <v>43908</v>
      </c>
      <c r="D839" s="7" t="s">
        <v>55</v>
      </c>
      <c r="E839" s="7" t="s">
        <v>7</v>
      </c>
      <c r="F839" s="8">
        <v>21</v>
      </c>
    </row>
    <row r="840" spans="2:6" x14ac:dyDescent="0.2">
      <c r="B840" s="5">
        <v>64899</v>
      </c>
      <c r="C840" s="6">
        <v>43908</v>
      </c>
      <c r="D840" s="7" t="s">
        <v>108</v>
      </c>
      <c r="E840" s="7" t="s">
        <v>46</v>
      </c>
      <c r="F840" s="8">
        <v>17</v>
      </c>
    </row>
    <row r="841" spans="2:6" x14ac:dyDescent="0.2">
      <c r="B841" s="5">
        <v>64900</v>
      </c>
      <c r="C841" s="6">
        <v>43908</v>
      </c>
      <c r="D841" s="7" t="s">
        <v>55</v>
      </c>
      <c r="E841" s="7" t="s">
        <v>50</v>
      </c>
      <c r="F841" s="8">
        <v>20</v>
      </c>
    </row>
    <row r="842" spans="2:6" x14ac:dyDescent="0.2">
      <c r="B842" s="5">
        <v>64901</v>
      </c>
      <c r="C842" s="6">
        <v>43908</v>
      </c>
      <c r="D842" s="7" t="s">
        <v>55</v>
      </c>
      <c r="E842" s="7"/>
      <c r="F842" s="8">
        <v>16</v>
      </c>
    </row>
    <row r="843" spans="2:6" x14ac:dyDescent="0.2">
      <c r="B843" s="5">
        <v>64902</v>
      </c>
      <c r="C843" s="6">
        <v>43908</v>
      </c>
      <c r="D843" s="7" t="s">
        <v>55</v>
      </c>
      <c r="E843" s="7" t="s">
        <v>120</v>
      </c>
      <c r="F843" s="8">
        <v>17</v>
      </c>
    </row>
    <row r="844" spans="2:6" x14ac:dyDescent="0.2">
      <c r="B844" s="5">
        <v>64903</v>
      </c>
      <c r="C844" s="6">
        <v>43908</v>
      </c>
      <c r="D844" s="7" t="s">
        <v>55</v>
      </c>
      <c r="E844" s="7"/>
      <c r="F844" s="8">
        <v>22</v>
      </c>
    </row>
    <row r="845" spans="2:6" x14ac:dyDescent="0.2">
      <c r="B845" s="5">
        <v>64904</v>
      </c>
      <c r="C845" s="6">
        <v>43908</v>
      </c>
      <c r="D845" s="7" t="s">
        <v>55</v>
      </c>
      <c r="E845" s="7" t="s">
        <v>116</v>
      </c>
      <c r="F845" s="8">
        <v>20</v>
      </c>
    </row>
    <row r="846" spans="2:6" x14ac:dyDescent="0.2">
      <c r="B846" s="5">
        <v>64905</v>
      </c>
      <c r="C846" s="6">
        <v>43908</v>
      </c>
      <c r="D846" s="7" t="s">
        <v>54</v>
      </c>
      <c r="E846" s="7"/>
      <c r="F846" s="8">
        <v>19</v>
      </c>
    </row>
    <row r="847" spans="2:6" x14ac:dyDescent="0.2">
      <c r="B847" s="5">
        <v>64906</v>
      </c>
      <c r="C847" s="6">
        <v>43908</v>
      </c>
      <c r="D847" s="7" t="s">
        <v>55</v>
      </c>
      <c r="E847" s="7" t="s">
        <v>123</v>
      </c>
      <c r="F847" s="8">
        <v>22</v>
      </c>
    </row>
    <row r="848" spans="2:6" x14ac:dyDescent="0.2">
      <c r="B848" s="5">
        <v>64907</v>
      </c>
      <c r="C848" s="6">
        <v>43908</v>
      </c>
      <c r="D848" s="7" t="s">
        <v>54</v>
      </c>
      <c r="E848" s="7"/>
      <c r="F848" s="8">
        <v>16</v>
      </c>
    </row>
    <row r="849" spans="2:6" x14ac:dyDescent="0.2">
      <c r="B849" s="5">
        <v>64908</v>
      </c>
      <c r="C849" s="6">
        <v>43908</v>
      </c>
      <c r="D849" s="7" t="s">
        <v>54</v>
      </c>
      <c r="E849" s="7"/>
      <c r="F849" s="8">
        <v>18</v>
      </c>
    </row>
    <row r="850" spans="2:6" x14ac:dyDescent="0.2">
      <c r="B850" s="5">
        <v>64909</v>
      </c>
      <c r="C850" s="6">
        <v>43908</v>
      </c>
      <c r="D850" s="7" t="s">
        <v>54</v>
      </c>
      <c r="E850" s="7"/>
      <c r="F850" s="8">
        <v>20</v>
      </c>
    </row>
    <row r="851" spans="2:6" x14ac:dyDescent="0.2">
      <c r="B851" s="5">
        <v>64910</v>
      </c>
      <c r="C851" s="6">
        <v>43908</v>
      </c>
      <c r="D851" s="7" t="s">
        <v>55</v>
      </c>
      <c r="E851" s="7" t="s">
        <v>14</v>
      </c>
      <c r="F851" s="8">
        <v>21</v>
      </c>
    </row>
    <row r="852" spans="2:6" x14ac:dyDescent="0.2">
      <c r="B852" s="5">
        <v>64911</v>
      </c>
      <c r="C852" s="6">
        <v>43908</v>
      </c>
      <c r="D852" s="7" t="s">
        <v>108</v>
      </c>
      <c r="E852" s="7" t="s">
        <v>83</v>
      </c>
      <c r="F852" s="8">
        <v>14</v>
      </c>
    </row>
    <row r="853" spans="2:6" x14ac:dyDescent="0.2">
      <c r="B853" s="5">
        <v>64912</v>
      </c>
      <c r="C853" s="6">
        <v>43908</v>
      </c>
      <c r="D853" s="7" t="s">
        <v>54</v>
      </c>
      <c r="E853" s="7"/>
      <c r="F853" s="8">
        <v>14</v>
      </c>
    </row>
    <row r="854" spans="2:6" x14ac:dyDescent="0.2">
      <c r="B854" s="5">
        <v>64913</v>
      </c>
      <c r="C854" s="6">
        <v>43908</v>
      </c>
      <c r="D854" s="7" t="s">
        <v>108</v>
      </c>
      <c r="E854" s="7" t="s">
        <v>111</v>
      </c>
      <c r="F854" s="8">
        <v>14</v>
      </c>
    </row>
    <row r="855" spans="2:6" x14ac:dyDescent="0.2">
      <c r="B855" s="5">
        <v>64914</v>
      </c>
      <c r="C855" s="6">
        <v>43908</v>
      </c>
      <c r="D855" s="7" t="s">
        <v>55</v>
      </c>
      <c r="E855" s="7" t="s">
        <v>7</v>
      </c>
      <c r="F855" s="8">
        <v>21</v>
      </c>
    </row>
    <row r="856" spans="2:6" x14ac:dyDescent="0.2">
      <c r="B856" s="5">
        <v>64915</v>
      </c>
      <c r="C856" s="6">
        <v>43908</v>
      </c>
      <c r="D856" s="7" t="s">
        <v>55</v>
      </c>
      <c r="E856" s="7"/>
      <c r="F856" s="8">
        <v>16</v>
      </c>
    </row>
    <row r="857" spans="2:6" x14ac:dyDescent="0.2">
      <c r="B857" s="5">
        <v>64916</v>
      </c>
      <c r="C857" s="6">
        <v>43908</v>
      </c>
      <c r="D857" s="7" t="s">
        <v>55</v>
      </c>
      <c r="E857" s="7" t="s">
        <v>116</v>
      </c>
      <c r="F857" s="8">
        <v>20</v>
      </c>
    </row>
    <row r="858" spans="2:6" x14ac:dyDescent="0.2">
      <c r="B858" s="5">
        <v>64917</v>
      </c>
      <c r="C858" s="6">
        <v>43908</v>
      </c>
      <c r="D858" s="7" t="s">
        <v>55</v>
      </c>
      <c r="E858" s="7" t="s">
        <v>120</v>
      </c>
      <c r="F858" s="8">
        <v>17</v>
      </c>
    </row>
    <row r="859" spans="2:6" x14ac:dyDescent="0.2">
      <c r="B859" s="5">
        <v>64918</v>
      </c>
      <c r="C859" s="6">
        <v>43908</v>
      </c>
      <c r="D859" s="7" t="s">
        <v>55</v>
      </c>
      <c r="E859" s="7" t="s">
        <v>123</v>
      </c>
      <c r="F859" s="8">
        <v>22</v>
      </c>
    </row>
    <row r="860" spans="2:6" x14ac:dyDescent="0.2">
      <c r="B860" s="5">
        <v>64919</v>
      </c>
      <c r="C860" s="6">
        <v>43908</v>
      </c>
      <c r="D860" s="7" t="s">
        <v>55</v>
      </c>
      <c r="E860" s="7" t="s">
        <v>11</v>
      </c>
      <c r="F860" s="8">
        <v>17</v>
      </c>
    </row>
    <row r="861" spans="2:6" x14ac:dyDescent="0.2">
      <c r="B861" s="5">
        <v>64920</v>
      </c>
      <c r="C861" s="6">
        <v>43908</v>
      </c>
      <c r="D861" s="7" t="s">
        <v>54</v>
      </c>
      <c r="E861" s="7"/>
      <c r="F861" s="8">
        <v>19</v>
      </c>
    </row>
    <row r="862" spans="2:6" x14ac:dyDescent="0.2">
      <c r="B862" s="5">
        <v>64921</v>
      </c>
      <c r="C862" s="6">
        <v>43908</v>
      </c>
      <c r="D862" s="7" t="s">
        <v>54</v>
      </c>
      <c r="E862" s="7"/>
      <c r="F862" s="8">
        <v>16</v>
      </c>
    </row>
    <row r="863" spans="2:6" x14ac:dyDescent="0.2">
      <c r="B863" s="5">
        <v>64922</v>
      </c>
      <c r="C863" s="6">
        <v>43908</v>
      </c>
      <c r="D863" s="7" t="s">
        <v>54</v>
      </c>
      <c r="E863" s="7"/>
      <c r="F863" s="8">
        <v>18</v>
      </c>
    </row>
    <row r="864" spans="2:6" x14ac:dyDescent="0.2">
      <c r="B864" s="5">
        <v>64923</v>
      </c>
      <c r="C864" s="6">
        <v>43908</v>
      </c>
      <c r="D864" s="7" t="s">
        <v>54</v>
      </c>
      <c r="E864" s="7"/>
      <c r="F864" s="8">
        <v>20</v>
      </c>
    </row>
    <row r="865" spans="2:6" x14ac:dyDescent="0.2">
      <c r="B865" s="5">
        <v>64924</v>
      </c>
      <c r="C865" s="6">
        <v>43909</v>
      </c>
      <c r="D865" s="7" t="s">
        <v>54</v>
      </c>
      <c r="E865" s="7"/>
      <c r="F865" s="8">
        <v>19</v>
      </c>
    </row>
    <row r="866" spans="2:6" x14ac:dyDescent="0.2">
      <c r="B866" s="5">
        <v>64925</v>
      </c>
      <c r="C866" s="6">
        <v>43909</v>
      </c>
      <c r="D866" s="7" t="s">
        <v>54</v>
      </c>
      <c r="E866" s="7"/>
      <c r="F866" s="8">
        <v>18</v>
      </c>
    </row>
    <row r="867" spans="2:6" x14ac:dyDescent="0.2">
      <c r="B867" s="5">
        <v>64926</v>
      </c>
      <c r="C867" s="6">
        <v>43909</v>
      </c>
      <c r="D867" s="7" t="s">
        <v>55</v>
      </c>
      <c r="E867" s="7" t="s">
        <v>119</v>
      </c>
      <c r="F867" s="8">
        <v>16</v>
      </c>
    </row>
    <row r="868" spans="2:6" x14ac:dyDescent="0.2">
      <c r="B868" s="5">
        <v>64927</v>
      </c>
      <c r="C868" s="6">
        <v>43909</v>
      </c>
      <c r="D868" s="7" t="s">
        <v>54</v>
      </c>
      <c r="E868" s="7"/>
      <c r="F868" s="8">
        <v>20</v>
      </c>
    </row>
    <row r="869" spans="2:6" x14ac:dyDescent="0.2">
      <c r="B869" s="5">
        <v>64928</v>
      </c>
      <c r="C869" s="6">
        <v>43909</v>
      </c>
      <c r="D869" s="7" t="s">
        <v>54</v>
      </c>
      <c r="E869" s="7"/>
      <c r="F869" s="8">
        <v>16</v>
      </c>
    </row>
    <row r="870" spans="2:6" x14ac:dyDescent="0.2">
      <c r="B870" s="5">
        <v>64929</v>
      </c>
      <c r="C870" s="6">
        <v>43909</v>
      </c>
      <c r="D870" s="7" t="s">
        <v>55</v>
      </c>
      <c r="E870" s="7" t="s">
        <v>120</v>
      </c>
      <c r="F870" s="8">
        <v>17</v>
      </c>
    </row>
    <row r="871" spans="2:6" x14ac:dyDescent="0.2">
      <c r="B871" s="5">
        <v>64930</v>
      </c>
      <c r="C871" s="6">
        <v>43909</v>
      </c>
      <c r="D871" s="7" t="s">
        <v>5</v>
      </c>
      <c r="E871" s="7" t="s">
        <v>14</v>
      </c>
      <c r="F871" s="8">
        <v>21</v>
      </c>
    </row>
    <row r="872" spans="2:6" x14ac:dyDescent="0.2">
      <c r="B872" s="5">
        <v>64931</v>
      </c>
      <c r="C872" s="6">
        <v>43909</v>
      </c>
      <c r="D872" s="7" t="s">
        <v>5</v>
      </c>
      <c r="E872" s="7" t="s">
        <v>11</v>
      </c>
      <c r="F872" s="8">
        <v>17</v>
      </c>
    </row>
    <row r="873" spans="2:6" x14ac:dyDescent="0.2">
      <c r="B873" s="5">
        <v>64932</v>
      </c>
      <c r="C873" s="6">
        <v>43909</v>
      </c>
      <c r="D873" s="7" t="s">
        <v>103</v>
      </c>
      <c r="E873" s="7" t="s">
        <v>7</v>
      </c>
      <c r="F873" s="8">
        <v>21</v>
      </c>
    </row>
    <row r="874" spans="2:6" x14ac:dyDescent="0.2">
      <c r="B874" s="5">
        <v>64933</v>
      </c>
      <c r="C874" s="6">
        <v>43909</v>
      </c>
      <c r="D874" s="7" t="s">
        <v>9</v>
      </c>
      <c r="E874" s="7"/>
      <c r="F874" s="8">
        <v>21</v>
      </c>
    </row>
    <row r="875" spans="2:6" x14ac:dyDescent="0.2">
      <c r="B875" s="5">
        <v>64934</v>
      </c>
      <c r="C875" s="6">
        <v>43909</v>
      </c>
      <c r="D875" s="7" t="s">
        <v>108</v>
      </c>
      <c r="E875" s="7" t="s">
        <v>83</v>
      </c>
      <c r="F875" s="8">
        <v>14</v>
      </c>
    </row>
    <row r="876" spans="2:6" x14ac:dyDescent="0.2">
      <c r="B876" s="5">
        <v>64935</v>
      </c>
      <c r="C876" s="6">
        <v>43909</v>
      </c>
      <c r="D876" s="7" t="s">
        <v>108</v>
      </c>
      <c r="E876" s="7" t="s">
        <v>111</v>
      </c>
      <c r="F876" s="8">
        <v>14</v>
      </c>
    </row>
    <row r="877" spans="2:6" ht="48" x14ac:dyDescent="0.2">
      <c r="B877" s="5">
        <v>64936</v>
      </c>
      <c r="C877" s="6">
        <v>43909</v>
      </c>
      <c r="D877" s="19" t="s">
        <v>55</v>
      </c>
      <c r="E877" s="7"/>
      <c r="F877" s="8">
        <v>16</v>
      </c>
    </row>
    <row r="878" spans="2:6" x14ac:dyDescent="0.2">
      <c r="B878" s="5">
        <v>64937</v>
      </c>
      <c r="C878" s="6">
        <v>43909</v>
      </c>
      <c r="D878" s="7" t="s">
        <v>55</v>
      </c>
      <c r="E878" s="7" t="s">
        <v>50</v>
      </c>
      <c r="F878" s="8">
        <v>20</v>
      </c>
    </row>
    <row r="879" spans="2:6" x14ac:dyDescent="0.2">
      <c r="B879" s="5">
        <v>64938</v>
      </c>
      <c r="C879" s="6">
        <v>43909</v>
      </c>
      <c r="D879" s="7" t="s">
        <v>55</v>
      </c>
      <c r="E879" s="7" t="s">
        <v>120</v>
      </c>
      <c r="F879" s="8">
        <v>17</v>
      </c>
    </row>
    <row r="880" spans="2:6" x14ac:dyDescent="0.2">
      <c r="B880" s="5">
        <v>64939</v>
      </c>
      <c r="C880" s="6">
        <v>43909</v>
      </c>
      <c r="D880" s="7" t="s">
        <v>55</v>
      </c>
      <c r="E880" s="7" t="s">
        <v>46</v>
      </c>
      <c r="F880" s="8">
        <v>17</v>
      </c>
    </row>
    <row r="881" spans="2:6" x14ac:dyDescent="0.2">
      <c r="B881" s="5">
        <v>64940</v>
      </c>
      <c r="C881" s="6">
        <v>43909</v>
      </c>
      <c r="D881" s="7" t="s">
        <v>55</v>
      </c>
      <c r="E881" s="7" t="s">
        <v>119</v>
      </c>
      <c r="F881" s="8">
        <v>16</v>
      </c>
    </row>
    <row r="882" spans="2:6" x14ac:dyDescent="0.2">
      <c r="B882" s="5">
        <v>64941</v>
      </c>
      <c r="C882" s="6">
        <v>43909</v>
      </c>
      <c r="D882" s="7" t="s">
        <v>54</v>
      </c>
      <c r="E882" s="7"/>
      <c r="F882" s="8">
        <v>16</v>
      </c>
    </row>
    <row r="883" spans="2:6" x14ac:dyDescent="0.2">
      <c r="B883" s="5">
        <v>64942</v>
      </c>
      <c r="C883" s="6">
        <v>43909</v>
      </c>
      <c r="D883" s="7" t="s">
        <v>54</v>
      </c>
      <c r="E883" s="7"/>
      <c r="F883" s="8">
        <v>19</v>
      </c>
    </row>
    <row r="884" spans="2:6" x14ac:dyDescent="0.2">
      <c r="B884" s="5">
        <v>64943</v>
      </c>
      <c r="C884" s="6">
        <v>43909</v>
      </c>
      <c r="D884" s="7" t="s">
        <v>54</v>
      </c>
      <c r="E884" s="7"/>
      <c r="F884" s="8">
        <v>18</v>
      </c>
    </row>
    <row r="885" spans="2:6" x14ac:dyDescent="0.2">
      <c r="B885" s="5">
        <v>64944</v>
      </c>
      <c r="C885" s="6">
        <v>43909</v>
      </c>
      <c r="D885" s="7" t="s">
        <v>55</v>
      </c>
      <c r="E885" s="7"/>
      <c r="F885" s="8">
        <v>16</v>
      </c>
    </row>
    <row r="886" spans="2:6" x14ac:dyDescent="0.2">
      <c r="B886" s="5">
        <v>64945</v>
      </c>
      <c r="C886" s="6">
        <v>43909</v>
      </c>
      <c r="D886" s="7" t="s">
        <v>5</v>
      </c>
      <c r="E886" s="7" t="s">
        <v>14</v>
      </c>
      <c r="F886" s="8">
        <v>21</v>
      </c>
    </row>
    <row r="887" spans="2:6" x14ac:dyDescent="0.2">
      <c r="B887" s="5">
        <v>64946</v>
      </c>
      <c r="C887" s="6">
        <v>43909</v>
      </c>
      <c r="D887" s="7" t="s">
        <v>55</v>
      </c>
      <c r="E887" s="7" t="s">
        <v>66</v>
      </c>
      <c r="F887" s="8">
        <v>16</v>
      </c>
    </row>
    <row r="888" spans="2:6" x14ac:dyDescent="0.2">
      <c r="B888" s="5">
        <v>64947</v>
      </c>
      <c r="C888" s="6">
        <v>43909</v>
      </c>
      <c r="D888" s="7" t="s">
        <v>54</v>
      </c>
      <c r="E888" s="7"/>
      <c r="F888" s="8">
        <v>16</v>
      </c>
    </row>
    <row r="889" spans="2:6" x14ac:dyDescent="0.2">
      <c r="B889" s="5">
        <v>64948</v>
      </c>
      <c r="C889" s="6">
        <v>43909</v>
      </c>
      <c r="D889" s="7" t="s">
        <v>54</v>
      </c>
      <c r="E889" s="7"/>
      <c r="F889" s="8">
        <v>20</v>
      </c>
    </row>
    <row r="890" spans="2:6" x14ac:dyDescent="0.2">
      <c r="B890" s="5">
        <v>64949</v>
      </c>
      <c r="C890" s="6">
        <v>43909</v>
      </c>
      <c r="D890" s="7" t="s">
        <v>55</v>
      </c>
      <c r="E890" s="7" t="s">
        <v>111</v>
      </c>
      <c r="F890" s="8">
        <v>14</v>
      </c>
    </row>
    <row r="891" spans="2:6" x14ac:dyDescent="0.2">
      <c r="B891" s="5">
        <v>64950</v>
      </c>
      <c r="C891" s="6">
        <v>43909</v>
      </c>
      <c r="D891" s="7" t="s">
        <v>55</v>
      </c>
      <c r="E891" s="7" t="s">
        <v>46</v>
      </c>
      <c r="F891" s="8">
        <v>17</v>
      </c>
    </row>
    <row r="892" spans="2:6" x14ac:dyDescent="0.2">
      <c r="B892" s="20">
        <v>64951</v>
      </c>
      <c r="C892" s="6">
        <v>43909</v>
      </c>
      <c r="D892" s="7" t="s">
        <v>55</v>
      </c>
      <c r="E892" s="7" t="s">
        <v>120</v>
      </c>
      <c r="F892" s="8">
        <v>17</v>
      </c>
    </row>
    <row r="893" spans="2:6" x14ac:dyDescent="0.2">
      <c r="B893" s="20">
        <v>64952</v>
      </c>
      <c r="C893" s="6">
        <v>43909</v>
      </c>
      <c r="D893" s="7" t="s">
        <v>55</v>
      </c>
      <c r="E893" s="7" t="s">
        <v>11</v>
      </c>
      <c r="F893" s="8">
        <v>17</v>
      </c>
    </row>
    <row r="894" spans="2:6" x14ac:dyDescent="0.2">
      <c r="B894" s="20">
        <v>64953</v>
      </c>
      <c r="C894" s="6">
        <v>43909</v>
      </c>
      <c r="D894" s="7" t="s">
        <v>5</v>
      </c>
      <c r="E894" s="7" t="s">
        <v>11</v>
      </c>
      <c r="F894" s="8">
        <v>17</v>
      </c>
    </row>
    <row r="895" spans="2:6" x14ac:dyDescent="0.2">
      <c r="B895" s="20">
        <v>64954</v>
      </c>
      <c r="C895" s="6">
        <v>43909</v>
      </c>
      <c r="D895" s="7" t="s">
        <v>54</v>
      </c>
      <c r="E895" s="7" t="s">
        <v>124</v>
      </c>
      <c r="F895" s="8">
        <v>20</v>
      </c>
    </row>
    <row r="896" spans="2:6" x14ac:dyDescent="0.2">
      <c r="B896" s="20">
        <v>64955</v>
      </c>
      <c r="C896" s="6">
        <v>43909</v>
      </c>
      <c r="D896" s="7" t="s">
        <v>55</v>
      </c>
      <c r="E896" s="7" t="s">
        <v>125</v>
      </c>
      <c r="F896" s="8">
        <v>16</v>
      </c>
    </row>
    <row r="897" spans="2:6" x14ac:dyDescent="0.2">
      <c r="B897" s="20">
        <v>64956</v>
      </c>
      <c r="C897" s="6">
        <v>43909</v>
      </c>
      <c r="D897" s="7" t="s">
        <v>54</v>
      </c>
      <c r="E897" s="7" t="s">
        <v>126</v>
      </c>
      <c r="F897" s="8">
        <v>20</v>
      </c>
    </row>
    <row r="898" spans="2:6" x14ac:dyDescent="0.2">
      <c r="B898" s="20">
        <v>64957</v>
      </c>
      <c r="C898" s="6">
        <v>43909</v>
      </c>
      <c r="D898" s="7" t="s">
        <v>54</v>
      </c>
      <c r="E898" s="7" t="s">
        <v>127</v>
      </c>
      <c r="F898" s="8">
        <v>20</v>
      </c>
    </row>
    <row r="899" spans="2:6" x14ac:dyDescent="0.2">
      <c r="B899" s="20">
        <v>64958</v>
      </c>
      <c r="C899" s="6">
        <v>43909</v>
      </c>
      <c r="D899" s="7" t="s">
        <v>55</v>
      </c>
      <c r="E899" s="7" t="s">
        <v>66</v>
      </c>
      <c r="F899" s="8">
        <v>16</v>
      </c>
    </row>
    <row r="900" spans="2:6" x14ac:dyDescent="0.2">
      <c r="B900" s="20">
        <v>64959</v>
      </c>
      <c r="C900" s="6">
        <v>43909</v>
      </c>
      <c r="D900" s="7" t="s">
        <v>55</v>
      </c>
      <c r="E900" s="7" t="s">
        <v>111</v>
      </c>
      <c r="F900" s="8">
        <v>14</v>
      </c>
    </row>
    <row r="901" spans="2:6" x14ac:dyDescent="0.2">
      <c r="B901" s="20">
        <v>64960</v>
      </c>
      <c r="C901" s="6">
        <v>43909</v>
      </c>
      <c r="D901" s="7" t="s">
        <v>55</v>
      </c>
      <c r="E901" s="7" t="s">
        <v>123</v>
      </c>
      <c r="F901" s="8">
        <v>22</v>
      </c>
    </row>
    <row r="902" spans="2:6" x14ac:dyDescent="0.2">
      <c r="B902" s="20">
        <v>64961</v>
      </c>
      <c r="C902" s="6">
        <v>43909</v>
      </c>
      <c r="D902" s="7" t="s">
        <v>55</v>
      </c>
      <c r="E902" s="7" t="s">
        <v>120</v>
      </c>
      <c r="F902" s="8">
        <v>17</v>
      </c>
    </row>
    <row r="903" spans="2:6" x14ac:dyDescent="0.2">
      <c r="B903" s="20">
        <v>64962</v>
      </c>
      <c r="C903" s="6">
        <v>43909</v>
      </c>
      <c r="D903" s="7" t="s">
        <v>55</v>
      </c>
      <c r="E903" s="7" t="s">
        <v>14</v>
      </c>
      <c r="F903" s="8">
        <v>21</v>
      </c>
    </row>
    <row r="904" spans="2:6" x14ac:dyDescent="0.2">
      <c r="B904" s="20">
        <v>64963</v>
      </c>
      <c r="C904" s="6">
        <v>43909</v>
      </c>
      <c r="D904" s="7" t="s">
        <v>54</v>
      </c>
      <c r="E904" s="7" t="s">
        <v>128</v>
      </c>
      <c r="F904" s="8">
        <v>20</v>
      </c>
    </row>
    <row r="905" spans="2:6" x14ac:dyDescent="0.2">
      <c r="B905" s="20">
        <v>64964</v>
      </c>
      <c r="C905" s="6">
        <v>43909</v>
      </c>
      <c r="D905" s="7" t="s">
        <v>54</v>
      </c>
      <c r="E905" s="7" t="s">
        <v>129</v>
      </c>
      <c r="F905" s="8">
        <v>20</v>
      </c>
    </row>
    <row r="906" spans="2:6" x14ac:dyDescent="0.2">
      <c r="B906" s="20">
        <v>64965</v>
      </c>
      <c r="C906" s="6">
        <v>43909</v>
      </c>
      <c r="D906" s="7" t="s">
        <v>5</v>
      </c>
      <c r="E906" s="7" t="s">
        <v>46</v>
      </c>
      <c r="F906" s="8">
        <v>17</v>
      </c>
    </row>
    <row r="907" spans="2:6" x14ac:dyDescent="0.2">
      <c r="B907" s="20">
        <v>64966</v>
      </c>
      <c r="C907" s="6">
        <v>43909</v>
      </c>
      <c r="D907" s="7" t="s">
        <v>55</v>
      </c>
      <c r="E907" s="7" t="s">
        <v>46</v>
      </c>
      <c r="F907" s="8">
        <v>17</v>
      </c>
    </row>
    <row r="908" spans="2:6" x14ac:dyDescent="0.2">
      <c r="B908" s="20">
        <v>64967</v>
      </c>
      <c r="C908" s="6">
        <v>43909</v>
      </c>
      <c r="D908" s="7" t="s">
        <v>55</v>
      </c>
      <c r="E908" s="7" t="s">
        <v>111</v>
      </c>
      <c r="F908" s="8">
        <v>14</v>
      </c>
    </row>
    <row r="909" spans="2:6" x14ac:dyDescent="0.2">
      <c r="B909" s="20">
        <v>64968</v>
      </c>
      <c r="C909" s="6">
        <v>43909</v>
      </c>
      <c r="D909" s="7" t="s">
        <v>55</v>
      </c>
      <c r="E909" s="7" t="s">
        <v>120</v>
      </c>
      <c r="F909" s="8">
        <v>17</v>
      </c>
    </row>
    <row r="910" spans="2:6" x14ac:dyDescent="0.2">
      <c r="B910" s="20">
        <v>64969</v>
      </c>
      <c r="C910" s="6">
        <v>43909</v>
      </c>
      <c r="D910" s="7" t="s">
        <v>55</v>
      </c>
      <c r="E910" s="7" t="s">
        <v>125</v>
      </c>
      <c r="F910" s="8">
        <v>16</v>
      </c>
    </row>
    <row r="911" spans="2:6" x14ac:dyDescent="0.2">
      <c r="B911" s="20">
        <v>64970</v>
      </c>
      <c r="C911" s="6">
        <v>43909</v>
      </c>
      <c r="D911" s="7" t="s">
        <v>55</v>
      </c>
      <c r="E911" s="7" t="s">
        <v>66</v>
      </c>
      <c r="F911" s="8">
        <v>16</v>
      </c>
    </row>
    <row r="912" spans="2:6" x14ac:dyDescent="0.2">
      <c r="B912" s="20">
        <v>64971</v>
      </c>
      <c r="C912" s="6">
        <v>43909</v>
      </c>
      <c r="D912" s="7" t="s">
        <v>54</v>
      </c>
      <c r="E912" s="7" t="s">
        <v>126</v>
      </c>
      <c r="F912" s="8">
        <v>20</v>
      </c>
    </row>
    <row r="913" spans="2:6" x14ac:dyDescent="0.2">
      <c r="B913" s="20">
        <v>64972</v>
      </c>
      <c r="C913" s="6">
        <v>43909</v>
      </c>
      <c r="D913" s="7" t="s">
        <v>55</v>
      </c>
      <c r="E913" s="7" t="s">
        <v>14</v>
      </c>
      <c r="F913" s="8">
        <v>21</v>
      </c>
    </row>
    <row r="914" spans="2:6" x14ac:dyDescent="0.2">
      <c r="B914" s="20">
        <v>64973</v>
      </c>
      <c r="C914" s="6">
        <v>43909</v>
      </c>
      <c r="D914" s="7" t="s">
        <v>55</v>
      </c>
      <c r="E914" s="7" t="s">
        <v>123</v>
      </c>
      <c r="F914" s="8">
        <v>22</v>
      </c>
    </row>
    <row r="915" spans="2:6" x14ac:dyDescent="0.2">
      <c r="B915" s="20">
        <v>64974</v>
      </c>
      <c r="C915" s="6">
        <v>43909</v>
      </c>
      <c r="D915" s="7" t="s">
        <v>54</v>
      </c>
      <c r="E915" s="7" t="s">
        <v>127</v>
      </c>
      <c r="F915" s="8">
        <v>20</v>
      </c>
    </row>
    <row r="916" spans="2:6" x14ac:dyDescent="0.2">
      <c r="B916" s="20">
        <v>64975</v>
      </c>
      <c r="C916" s="6">
        <v>43909</v>
      </c>
      <c r="D916" s="7" t="s">
        <v>58</v>
      </c>
      <c r="E916" s="7" t="s">
        <v>14</v>
      </c>
      <c r="F916" s="8">
        <v>21</v>
      </c>
    </row>
    <row r="917" spans="2:6" x14ac:dyDescent="0.2">
      <c r="B917" s="20">
        <v>64976</v>
      </c>
      <c r="C917" s="6">
        <v>43909</v>
      </c>
      <c r="D917" s="7" t="s">
        <v>54</v>
      </c>
      <c r="E917" s="7" t="s">
        <v>124</v>
      </c>
      <c r="F917" s="8">
        <v>20</v>
      </c>
    </row>
    <row r="918" spans="2:6" x14ac:dyDescent="0.2">
      <c r="B918" s="20">
        <v>64977</v>
      </c>
      <c r="C918" s="6">
        <v>43909</v>
      </c>
      <c r="D918" s="7" t="s">
        <v>54</v>
      </c>
      <c r="E918" s="7" t="s">
        <v>129</v>
      </c>
      <c r="F918" s="8">
        <v>20</v>
      </c>
    </row>
    <row r="919" spans="2:6" x14ac:dyDescent="0.2">
      <c r="B919" s="20">
        <v>64978</v>
      </c>
      <c r="C919" s="6">
        <v>43909</v>
      </c>
      <c r="D919" s="7" t="s">
        <v>55</v>
      </c>
      <c r="E919" s="7" t="s">
        <v>11</v>
      </c>
      <c r="F919" s="8">
        <v>17</v>
      </c>
    </row>
    <row r="920" spans="2:6" x14ac:dyDescent="0.2">
      <c r="B920" s="20">
        <v>64979</v>
      </c>
      <c r="C920" s="6">
        <v>43909</v>
      </c>
      <c r="D920" s="7" t="s">
        <v>55</v>
      </c>
      <c r="E920" s="7" t="s">
        <v>111</v>
      </c>
      <c r="F920" s="8">
        <v>14</v>
      </c>
    </row>
    <row r="921" spans="2:6" x14ac:dyDescent="0.2">
      <c r="B921" s="20">
        <v>64980</v>
      </c>
      <c r="C921" s="6">
        <v>43909</v>
      </c>
      <c r="D921" s="7" t="s">
        <v>54</v>
      </c>
      <c r="E921" s="7" t="s">
        <v>128</v>
      </c>
      <c r="F921" s="8">
        <v>20</v>
      </c>
    </row>
    <row r="922" spans="2:6" x14ac:dyDescent="0.2">
      <c r="B922" s="20">
        <v>64981</v>
      </c>
      <c r="C922" s="6">
        <v>43909</v>
      </c>
      <c r="D922" s="7" t="s">
        <v>55</v>
      </c>
      <c r="E922" s="7" t="s">
        <v>125</v>
      </c>
      <c r="F922" s="8">
        <v>16</v>
      </c>
    </row>
    <row r="923" spans="2:6" x14ac:dyDescent="0.2">
      <c r="B923" s="20">
        <v>64982</v>
      </c>
      <c r="C923" s="6">
        <v>43909</v>
      </c>
      <c r="D923" s="7" t="s">
        <v>54</v>
      </c>
      <c r="E923" s="7" t="s">
        <v>124</v>
      </c>
      <c r="F923" s="8">
        <v>20</v>
      </c>
    </row>
    <row r="924" spans="2:6" x14ac:dyDescent="0.2">
      <c r="B924" s="20">
        <v>64983</v>
      </c>
      <c r="C924" s="6">
        <v>43909</v>
      </c>
      <c r="D924" s="7" t="s">
        <v>55</v>
      </c>
      <c r="E924" s="7" t="s">
        <v>66</v>
      </c>
      <c r="F924" s="8">
        <v>16</v>
      </c>
    </row>
    <row r="925" spans="2:6" x14ac:dyDescent="0.2">
      <c r="B925" s="20">
        <v>64984</v>
      </c>
      <c r="C925" s="6">
        <v>43909</v>
      </c>
      <c r="D925" s="7" t="s">
        <v>55</v>
      </c>
      <c r="E925" s="7" t="s">
        <v>120</v>
      </c>
      <c r="F925" s="8">
        <v>17</v>
      </c>
    </row>
    <row r="926" spans="2:6" x14ac:dyDescent="0.2">
      <c r="B926" s="20">
        <v>64985</v>
      </c>
      <c r="C926" s="6">
        <v>43909</v>
      </c>
      <c r="D926" s="7" t="s">
        <v>54</v>
      </c>
      <c r="E926" s="7" t="s">
        <v>128</v>
      </c>
      <c r="F926" s="8">
        <v>20</v>
      </c>
    </row>
    <row r="927" spans="2:6" x14ac:dyDescent="0.2">
      <c r="B927" s="20">
        <v>64986</v>
      </c>
      <c r="C927" s="6">
        <v>43909</v>
      </c>
      <c r="D927" s="7" t="s">
        <v>54</v>
      </c>
      <c r="E927" s="7" t="s">
        <v>129</v>
      </c>
      <c r="F927" s="8">
        <v>20</v>
      </c>
    </row>
    <row r="928" spans="2:6" x14ac:dyDescent="0.2">
      <c r="B928" s="20">
        <v>64987</v>
      </c>
      <c r="C928" s="6">
        <v>43909</v>
      </c>
      <c r="D928" s="7" t="s">
        <v>54</v>
      </c>
      <c r="E928" s="7" t="s">
        <v>126</v>
      </c>
      <c r="F928" s="8">
        <v>20</v>
      </c>
    </row>
    <row r="929" spans="2:6" x14ac:dyDescent="0.2">
      <c r="B929" s="20">
        <v>64988</v>
      </c>
      <c r="C929" s="6">
        <v>43909</v>
      </c>
      <c r="D929" s="7" t="s">
        <v>54</v>
      </c>
      <c r="E929" s="7" t="s">
        <v>127</v>
      </c>
      <c r="F929" s="8">
        <v>20</v>
      </c>
    </row>
    <row r="930" spans="2:6" x14ac:dyDescent="0.2">
      <c r="B930" s="20">
        <v>64989</v>
      </c>
      <c r="C930" s="6">
        <v>43909</v>
      </c>
      <c r="D930" s="7" t="s">
        <v>55</v>
      </c>
      <c r="E930" s="7" t="s">
        <v>46</v>
      </c>
      <c r="F930" s="8">
        <v>17</v>
      </c>
    </row>
    <row r="931" spans="2:6" x14ac:dyDescent="0.2">
      <c r="B931" s="20">
        <v>64990</v>
      </c>
      <c r="C931" s="6">
        <v>43909</v>
      </c>
      <c r="D931" s="7" t="s">
        <v>55</v>
      </c>
      <c r="E931" s="7" t="s">
        <v>11</v>
      </c>
      <c r="F931" s="8">
        <v>17</v>
      </c>
    </row>
    <row r="932" spans="2:6" x14ac:dyDescent="0.2">
      <c r="B932" s="20">
        <v>64991</v>
      </c>
      <c r="C932" s="6">
        <v>43909</v>
      </c>
      <c r="D932" s="7" t="s">
        <v>55</v>
      </c>
      <c r="E932" s="7" t="s">
        <v>125</v>
      </c>
      <c r="F932" s="8">
        <v>16</v>
      </c>
    </row>
    <row r="933" spans="2:6" x14ac:dyDescent="0.2">
      <c r="B933" s="20">
        <v>64992</v>
      </c>
      <c r="C933" s="6">
        <v>43909</v>
      </c>
      <c r="D933" s="7" t="s">
        <v>55</v>
      </c>
      <c r="E933" s="7" t="s">
        <v>66</v>
      </c>
      <c r="F933" s="8">
        <v>16</v>
      </c>
    </row>
    <row r="934" spans="2:6" x14ac:dyDescent="0.2">
      <c r="B934" s="20">
        <v>64993</v>
      </c>
      <c r="C934" s="6">
        <v>43909</v>
      </c>
      <c r="D934" s="7" t="s">
        <v>55</v>
      </c>
      <c r="E934" s="7" t="s">
        <v>123</v>
      </c>
      <c r="F934" s="8">
        <v>22</v>
      </c>
    </row>
    <row r="935" spans="2:6" x14ac:dyDescent="0.2">
      <c r="B935" s="20">
        <v>64994</v>
      </c>
      <c r="C935" s="6">
        <v>43909</v>
      </c>
      <c r="D935" s="7" t="s">
        <v>55</v>
      </c>
      <c r="E935" s="7" t="s">
        <v>120</v>
      </c>
      <c r="F935" s="8">
        <v>17</v>
      </c>
    </row>
    <row r="936" spans="2:6" x14ac:dyDescent="0.2">
      <c r="B936" s="20">
        <v>64995</v>
      </c>
      <c r="C936" s="6">
        <v>43909</v>
      </c>
      <c r="D936" s="7" t="s">
        <v>58</v>
      </c>
      <c r="E936" s="7" t="s">
        <v>14</v>
      </c>
      <c r="F936" s="8">
        <v>21</v>
      </c>
    </row>
    <row r="937" spans="2:6" x14ac:dyDescent="0.2">
      <c r="B937" s="20">
        <v>64996</v>
      </c>
      <c r="C937" s="6">
        <v>43910</v>
      </c>
      <c r="D937" s="7" t="s">
        <v>55</v>
      </c>
      <c r="E937" s="7" t="s">
        <v>14</v>
      </c>
      <c r="F937" s="8">
        <v>21</v>
      </c>
    </row>
    <row r="938" spans="2:6" x14ac:dyDescent="0.2">
      <c r="B938" s="20">
        <v>64997</v>
      </c>
      <c r="C938" s="6">
        <v>43910</v>
      </c>
      <c r="D938" s="7" t="s">
        <v>55</v>
      </c>
      <c r="E938" s="7" t="s">
        <v>120</v>
      </c>
      <c r="F938" s="8">
        <v>17</v>
      </c>
    </row>
    <row r="939" spans="2:6" x14ac:dyDescent="0.2">
      <c r="B939" s="20">
        <v>64998</v>
      </c>
      <c r="C939" s="6">
        <v>43910</v>
      </c>
      <c r="D939" s="7" t="s">
        <v>55</v>
      </c>
      <c r="E939" s="7" t="s">
        <v>123</v>
      </c>
      <c r="F939" s="8">
        <v>22</v>
      </c>
    </row>
    <row r="940" spans="2:6" x14ac:dyDescent="0.2">
      <c r="B940" s="20">
        <v>64999</v>
      </c>
      <c r="C940" s="6">
        <v>43910</v>
      </c>
      <c r="D940" s="7" t="s">
        <v>55</v>
      </c>
      <c r="E940" s="7" t="s">
        <v>130</v>
      </c>
      <c r="F940" s="8">
        <v>22</v>
      </c>
    </row>
    <row r="941" spans="2:6" x14ac:dyDescent="0.2">
      <c r="B941" s="20">
        <v>65000</v>
      </c>
      <c r="C941" s="6">
        <v>43910</v>
      </c>
      <c r="D941" s="7" t="s">
        <v>55</v>
      </c>
      <c r="E941" s="7" t="s">
        <v>7</v>
      </c>
      <c r="F941" s="8">
        <v>21</v>
      </c>
    </row>
    <row r="942" spans="2:6" x14ac:dyDescent="0.2">
      <c r="B942" s="20">
        <v>65001</v>
      </c>
      <c r="C942" s="6">
        <v>43910</v>
      </c>
      <c r="D942" s="7" t="s">
        <v>54</v>
      </c>
      <c r="E942" s="7" t="s">
        <v>126</v>
      </c>
      <c r="F942" s="8">
        <v>20</v>
      </c>
    </row>
    <row r="943" spans="2:6" x14ac:dyDescent="0.2">
      <c r="B943" s="20">
        <v>65002</v>
      </c>
      <c r="C943" s="6">
        <v>43910</v>
      </c>
      <c r="D943" s="7" t="s">
        <v>54</v>
      </c>
      <c r="E943" s="7" t="s">
        <v>127</v>
      </c>
      <c r="F943" s="8">
        <v>20</v>
      </c>
    </row>
    <row r="944" spans="2:6" x14ac:dyDescent="0.2">
      <c r="B944" s="20">
        <v>65003</v>
      </c>
      <c r="C944" s="6">
        <v>43910</v>
      </c>
      <c r="D944" s="7" t="s">
        <v>54</v>
      </c>
      <c r="E944" s="7" t="s">
        <v>128</v>
      </c>
      <c r="F944" s="8">
        <v>20</v>
      </c>
    </row>
    <row r="945" spans="2:6" x14ac:dyDescent="0.2">
      <c r="B945" s="20">
        <v>65004</v>
      </c>
      <c r="C945" s="6">
        <v>43910</v>
      </c>
      <c r="D945" s="7" t="s">
        <v>55</v>
      </c>
      <c r="E945" s="7" t="s">
        <v>125</v>
      </c>
      <c r="F945" s="8">
        <v>16</v>
      </c>
    </row>
    <row r="946" spans="2:6" x14ac:dyDescent="0.2">
      <c r="B946" s="20">
        <v>65005</v>
      </c>
      <c r="C946" s="6">
        <v>43910</v>
      </c>
      <c r="D946" s="7" t="s">
        <v>54</v>
      </c>
      <c r="E946" s="7" t="s">
        <v>129</v>
      </c>
      <c r="F946" s="8">
        <v>20</v>
      </c>
    </row>
    <row r="947" spans="2:6" x14ac:dyDescent="0.2">
      <c r="B947" s="20">
        <v>65006</v>
      </c>
      <c r="C947" s="6">
        <v>43910</v>
      </c>
      <c r="D947" s="7" t="s">
        <v>5</v>
      </c>
      <c r="E947" s="7" t="s">
        <v>7</v>
      </c>
      <c r="F947" s="8">
        <v>21</v>
      </c>
    </row>
    <row r="948" spans="2:6" x14ac:dyDescent="0.2">
      <c r="B948" s="20">
        <v>65007</v>
      </c>
      <c r="C948" s="6">
        <v>43910</v>
      </c>
      <c r="D948" s="7" t="s">
        <v>54</v>
      </c>
      <c r="E948" s="7" t="s">
        <v>131</v>
      </c>
      <c r="F948" s="8">
        <v>20</v>
      </c>
    </row>
    <row r="949" spans="2:6" x14ac:dyDescent="0.2">
      <c r="B949" s="20">
        <v>65008</v>
      </c>
      <c r="C949" s="6">
        <v>43910</v>
      </c>
      <c r="D949" s="7" t="s">
        <v>55</v>
      </c>
      <c r="E949" s="7" t="s">
        <v>111</v>
      </c>
      <c r="F949" s="8">
        <v>14</v>
      </c>
    </row>
    <row r="950" spans="2:6" x14ac:dyDescent="0.2">
      <c r="B950" s="20">
        <v>65009</v>
      </c>
      <c r="C950" s="6">
        <v>43910</v>
      </c>
      <c r="D950" s="7" t="s">
        <v>55</v>
      </c>
      <c r="E950" s="7" t="s">
        <v>46</v>
      </c>
      <c r="F950" s="8">
        <v>17</v>
      </c>
    </row>
    <row r="951" spans="2:6" x14ac:dyDescent="0.2">
      <c r="B951" s="20">
        <v>65010</v>
      </c>
      <c r="C951" s="6">
        <v>43910</v>
      </c>
      <c r="D951" s="7" t="s">
        <v>5</v>
      </c>
      <c r="E951" s="7" t="s">
        <v>11</v>
      </c>
      <c r="F951" s="8">
        <v>17</v>
      </c>
    </row>
    <row r="952" spans="2:6" x14ac:dyDescent="0.2">
      <c r="B952" s="20">
        <v>65011</v>
      </c>
      <c r="C952" s="6">
        <v>43910</v>
      </c>
      <c r="D952" s="7" t="s">
        <v>55</v>
      </c>
      <c r="E952" s="7" t="s">
        <v>83</v>
      </c>
      <c r="F952" s="8">
        <v>14</v>
      </c>
    </row>
    <row r="953" spans="2:6" x14ac:dyDescent="0.2">
      <c r="B953" s="20">
        <v>65012</v>
      </c>
      <c r="C953" s="6">
        <v>43910</v>
      </c>
      <c r="D953" s="7" t="s">
        <v>54</v>
      </c>
      <c r="E953" s="7" t="s">
        <v>127</v>
      </c>
      <c r="F953" s="8">
        <v>20</v>
      </c>
    </row>
    <row r="954" spans="2:6" x14ac:dyDescent="0.2">
      <c r="B954" s="20">
        <v>65013</v>
      </c>
      <c r="C954" s="6">
        <v>43910</v>
      </c>
      <c r="D954" s="7" t="s">
        <v>54</v>
      </c>
      <c r="E954" s="7" t="s">
        <v>126</v>
      </c>
      <c r="F954" s="8">
        <v>20</v>
      </c>
    </row>
    <row r="955" spans="2:6" x14ac:dyDescent="0.2">
      <c r="B955" s="20">
        <v>65014</v>
      </c>
      <c r="C955" s="6">
        <v>43910</v>
      </c>
      <c r="D955" s="7" t="s">
        <v>55</v>
      </c>
      <c r="E955" s="7" t="s">
        <v>120</v>
      </c>
      <c r="F955" s="8">
        <v>17</v>
      </c>
    </row>
    <row r="956" spans="2:6" x14ac:dyDescent="0.2">
      <c r="B956" s="20">
        <v>65015</v>
      </c>
      <c r="C956" s="6">
        <v>43910</v>
      </c>
      <c r="D956" s="7" t="s">
        <v>55</v>
      </c>
      <c r="E956" s="7" t="s">
        <v>125</v>
      </c>
      <c r="F956" s="8">
        <v>16</v>
      </c>
    </row>
    <row r="957" spans="2:6" x14ac:dyDescent="0.2">
      <c r="B957" s="20">
        <v>65016</v>
      </c>
      <c r="C957" s="6">
        <v>43910</v>
      </c>
      <c r="D957" s="7" t="s">
        <v>54</v>
      </c>
      <c r="E957" s="7" t="s">
        <v>128</v>
      </c>
      <c r="F957" s="8">
        <v>20</v>
      </c>
    </row>
    <row r="958" spans="2:6" x14ac:dyDescent="0.2">
      <c r="B958" s="20">
        <v>65017</v>
      </c>
      <c r="C958" s="6">
        <v>43910</v>
      </c>
      <c r="D958" s="7" t="s">
        <v>55</v>
      </c>
      <c r="E958" s="7" t="s">
        <v>123</v>
      </c>
      <c r="F958" s="8">
        <v>22</v>
      </c>
    </row>
    <row r="959" spans="2:6" x14ac:dyDescent="0.2">
      <c r="B959" s="20">
        <v>65018</v>
      </c>
      <c r="C959" s="6">
        <v>43910</v>
      </c>
      <c r="D959" s="7" t="s">
        <v>55</v>
      </c>
      <c r="E959" s="7" t="s">
        <v>130</v>
      </c>
      <c r="F959" s="8">
        <v>22</v>
      </c>
    </row>
    <row r="960" spans="2:6" x14ac:dyDescent="0.2">
      <c r="B960" s="20">
        <v>65019</v>
      </c>
      <c r="C960" s="6">
        <v>43910</v>
      </c>
      <c r="D960" s="7" t="s">
        <v>55</v>
      </c>
      <c r="E960" s="7" t="s">
        <v>111</v>
      </c>
      <c r="F960" s="8">
        <v>14</v>
      </c>
    </row>
    <row r="961" spans="2:6" x14ac:dyDescent="0.2">
      <c r="B961" s="20">
        <v>65020</v>
      </c>
      <c r="C961" s="6">
        <v>43910</v>
      </c>
      <c r="D961" s="7" t="s">
        <v>54</v>
      </c>
      <c r="E961" s="7" t="s">
        <v>129</v>
      </c>
      <c r="F961" s="8">
        <v>20</v>
      </c>
    </row>
    <row r="962" spans="2:6" x14ac:dyDescent="0.2">
      <c r="B962" s="20">
        <v>65021</v>
      </c>
      <c r="C962" s="6">
        <v>43910</v>
      </c>
      <c r="D962" s="7" t="s">
        <v>5</v>
      </c>
      <c r="E962" s="7" t="s">
        <v>46</v>
      </c>
      <c r="F962" s="8">
        <v>17</v>
      </c>
    </row>
    <row r="963" spans="2:6" x14ac:dyDescent="0.2">
      <c r="B963" s="20">
        <v>65022</v>
      </c>
      <c r="C963" s="6">
        <v>43910</v>
      </c>
      <c r="D963" s="7" t="s">
        <v>55</v>
      </c>
      <c r="E963" s="7" t="s">
        <v>11</v>
      </c>
      <c r="F963" s="8">
        <v>17</v>
      </c>
    </row>
    <row r="964" spans="2:6" x14ac:dyDescent="0.2">
      <c r="B964" s="20">
        <v>65023</v>
      </c>
      <c r="C964" s="6">
        <v>43910</v>
      </c>
      <c r="D964" s="7" t="s">
        <v>55</v>
      </c>
      <c r="E964" s="7" t="s">
        <v>120</v>
      </c>
      <c r="F964" s="8">
        <v>17</v>
      </c>
    </row>
    <row r="965" spans="2:6" x14ac:dyDescent="0.2">
      <c r="B965" s="20">
        <v>65024</v>
      </c>
      <c r="C965" s="6">
        <v>43910</v>
      </c>
      <c r="D965" s="7" t="s">
        <v>55</v>
      </c>
      <c r="E965" s="7" t="s">
        <v>83</v>
      </c>
      <c r="F965" s="8">
        <v>14</v>
      </c>
    </row>
    <row r="966" spans="2:6" x14ac:dyDescent="0.2">
      <c r="B966" s="20">
        <v>65025</v>
      </c>
      <c r="C966" s="6">
        <v>43910</v>
      </c>
      <c r="D966" s="7" t="s">
        <v>54</v>
      </c>
      <c r="E966" s="7" t="s">
        <v>131</v>
      </c>
      <c r="F966" s="8">
        <v>20</v>
      </c>
    </row>
    <row r="967" spans="2:6" x14ac:dyDescent="0.2">
      <c r="B967" s="20">
        <v>65026</v>
      </c>
      <c r="C967" s="6">
        <v>43910</v>
      </c>
      <c r="D967" s="7" t="s">
        <v>55</v>
      </c>
      <c r="E967" s="7" t="s">
        <v>123</v>
      </c>
      <c r="F967" s="8">
        <v>22</v>
      </c>
    </row>
    <row r="968" spans="2:6" x14ac:dyDescent="0.2">
      <c r="B968" s="20">
        <v>65027</v>
      </c>
      <c r="C968" s="6">
        <v>43910</v>
      </c>
      <c r="D968" s="7" t="s">
        <v>55</v>
      </c>
      <c r="E968" s="7" t="s">
        <v>125</v>
      </c>
      <c r="F968" s="8">
        <v>16</v>
      </c>
    </row>
    <row r="969" spans="2:6" x14ac:dyDescent="0.2">
      <c r="B969" s="20">
        <v>65028</v>
      </c>
      <c r="C969" s="6">
        <v>43910</v>
      </c>
      <c r="D969" s="7" t="s">
        <v>54</v>
      </c>
      <c r="E969" s="7" t="s">
        <v>127</v>
      </c>
      <c r="F969" s="8">
        <v>20</v>
      </c>
    </row>
    <row r="970" spans="2:6" x14ac:dyDescent="0.2">
      <c r="B970" s="20">
        <v>65029</v>
      </c>
      <c r="C970" s="6">
        <v>43910</v>
      </c>
      <c r="D970" s="7" t="s">
        <v>54</v>
      </c>
      <c r="E970" s="7" t="s">
        <v>126</v>
      </c>
      <c r="F970" s="8">
        <v>20</v>
      </c>
    </row>
    <row r="971" spans="2:6" x14ac:dyDescent="0.2">
      <c r="B971" s="20">
        <v>65030</v>
      </c>
      <c r="C971" s="6">
        <v>43910</v>
      </c>
      <c r="D971" s="7" t="s">
        <v>54</v>
      </c>
      <c r="E971" s="7" t="s">
        <v>128</v>
      </c>
      <c r="F971" s="8">
        <v>20</v>
      </c>
    </row>
    <row r="972" spans="2:6" x14ac:dyDescent="0.2">
      <c r="B972" s="20">
        <v>65031</v>
      </c>
      <c r="C972" s="6">
        <v>43910</v>
      </c>
      <c r="D972" s="7" t="s">
        <v>54</v>
      </c>
      <c r="E972" s="7" t="s">
        <v>129</v>
      </c>
      <c r="F972" s="8">
        <v>20</v>
      </c>
    </row>
    <row r="973" spans="2:6" x14ac:dyDescent="0.2">
      <c r="B973" s="20">
        <v>65032</v>
      </c>
      <c r="C973" s="6">
        <v>43910</v>
      </c>
      <c r="D973" s="7" t="s">
        <v>55</v>
      </c>
      <c r="E973" s="7" t="s">
        <v>111</v>
      </c>
      <c r="F973" s="8">
        <v>14</v>
      </c>
    </row>
    <row r="974" spans="2:6" x14ac:dyDescent="0.2">
      <c r="B974" s="20">
        <v>65033</v>
      </c>
      <c r="C974" s="6">
        <v>43910</v>
      </c>
      <c r="D974" s="7" t="s">
        <v>55</v>
      </c>
      <c r="E974" s="7" t="s">
        <v>11</v>
      </c>
      <c r="F974" s="8">
        <v>17</v>
      </c>
    </row>
    <row r="975" spans="2:6" x14ac:dyDescent="0.2">
      <c r="B975" s="20">
        <v>65034</v>
      </c>
      <c r="C975" s="6">
        <v>43910</v>
      </c>
      <c r="D975" s="7" t="s">
        <v>55</v>
      </c>
      <c r="E975" s="7" t="s">
        <v>66</v>
      </c>
      <c r="F975" s="8">
        <v>16</v>
      </c>
    </row>
    <row r="976" spans="2:6" x14ac:dyDescent="0.2">
      <c r="B976" s="20">
        <v>65035</v>
      </c>
      <c r="C976" s="6">
        <v>43910</v>
      </c>
      <c r="D976" s="7" t="s">
        <v>55</v>
      </c>
      <c r="E976" s="7" t="s">
        <v>48</v>
      </c>
      <c r="F976" s="8">
        <v>17</v>
      </c>
    </row>
    <row r="977" spans="2:6" x14ac:dyDescent="0.2">
      <c r="B977" s="20">
        <v>65036</v>
      </c>
      <c r="C977" s="6">
        <v>43910</v>
      </c>
      <c r="D977" s="7" t="s">
        <v>55</v>
      </c>
      <c r="E977" s="7" t="s">
        <v>120</v>
      </c>
      <c r="F977" s="8">
        <v>17</v>
      </c>
    </row>
    <row r="978" spans="2:6" x14ac:dyDescent="0.2">
      <c r="B978" s="20">
        <v>65037</v>
      </c>
      <c r="C978" s="6">
        <v>43910</v>
      </c>
      <c r="D978" s="7" t="s">
        <v>55</v>
      </c>
      <c r="E978" s="7" t="s">
        <v>130</v>
      </c>
      <c r="F978" s="8">
        <v>22</v>
      </c>
    </row>
    <row r="979" spans="2:6" x14ac:dyDescent="0.2">
      <c r="B979" s="20">
        <v>65038</v>
      </c>
      <c r="C979" s="6">
        <v>43910</v>
      </c>
      <c r="D979" s="7" t="s">
        <v>55</v>
      </c>
      <c r="E979" s="7" t="s">
        <v>123</v>
      </c>
      <c r="F979" s="8">
        <v>22</v>
      </c>
    </row>
    <row r="980" spans="2:6" x14ac:dyDescent="0.2">
      <c r="B980" s="20">
        <v>65039</v>
      </c>
      <c r="C980" s="6">
        <v>43910</v>
      </c>
      <c r="D980" s="7" t="s">
        <v>55</v>
      </c>
      <c r="E980" s="7" t="s">
        <v>7</v>
      </c>
      <c r="F980" s="8">
        <v>21</v>
      </c>
    </row>
    <row r="981" spans="2:6" x14ac:dyDescent="0.2">
      <c r="B981" s="20">
        <v>65040</v>
      </c>
      <c r="C981" s="6">
        <v>43910</v>
      </c>
      <c r="D981" s="7" t="s">
        <v>55</v>
      </c>
      <c r="E981" s="7" t="s">
        <v>46</v>
      </c>
      <c r="F981" s="8">
        <v>17</v>
      </c>
    </row>
    <row r="982" spans="2:6" x14ac:dyDescent="0.2">
      <c r="B982" s="20">
        <v>65041</v>
      </c>
      <c r="C982" s="6">
        <v>43910</v>
      </c>
      <c r="D982" s="7" t="s">
        <v>55</v>
      </c>
      <c r="E982" s="7" t="s">
        <v>125</v>
      </c>
      <c r="F982" s="8">
        <v>16</v>
      </c>
    </row>
    <row r="983" spans="2:6" x14ac:dyDescent="0.2">
      <c r="B983" s="20">
        <v>65042</v>
      </c>
      <c r="C983" s="6">
        <v>43910</v>
      </c>
      <c r="D983" s="7" t="s">
        <v>55</v>
      </c>
      <c r="E983" s="7" t="s">
        <v>111</v>
      </c>
      <c r="F983" s="8">
        <v>14</v>
      </c>
    </row>
    <row r="984" spans="2:6" x14ac:dyDescent="0.2">
      <c r="B984" s="20">
        <v>65043</v>
      </c>
      <c r="C984" s="6">
        <v>43910</v>
      </c>
      <c r="D984" s="7" t="s">
        <v>55</v>
      </c>
      <c r="E984" s="7" t="s">
        <v>48</v>
      </c>
      <c r="F984" s="8">
        <v>17</v>
      </c>
    </row>
    <row r="985" spans="2:6" x14ac:dyDescent="0.2">
      <c r="B985" s="20">
        <v>65044</v>
      </c>
      <c r="C985" s="6">
        <v>43910</v>
      </c>
      <c r="D985" s="7" t="s">
        <v>54</v>
      </c>
      <c r="E985" s="7" t="s">
        <v>131</v>
      </c>
      <c r="F985" s="8">
        <v>20</v>
      </c>
    </row>
    <row r="986" spans="2:6" x14ac:dyDescent="0.2">
      <c r="B986" s="20">
        <v>65045</v>
      </c>
      <c r="C986" s="6">
        <v>43910</v>
      </c>
      <c r="D986" s="7" t="s">
        <v>54</v>
      </c>
      <c r="E986" s="7" t="s">
        <v>127</v>
      </c>
      <c r="F986" s="8">
        <v>20</v>
      </c>
    </row>
    <row r="987" spans="2:6" x14ac:dyDescent="0.2">
      <c r="B987" s="20">
        <v>65046</v>
      </c>
      <c r="C987" s="6">
        <v>43910</v>
      </c>
      <c r="D987" s="7" t="s">
        <v>54</v>
      </c>
      <c r="E987" s="7" t="s">
        <v>126</v>
      </c>
      <c r="F987" s="8">
        <v>20</v>
      </c>
    </row>
    <row r="988" spans="2:6" x14ac:dyDescent="0.2">
      <c r="B988" s="20">
        <v>65047</v>
      </c>
      <c r="C988" s="6">
        <v>43910</v>
      </c>
      <c r="D988" s="7" t="s">
        <v>55</v>
      </c>
      <c r="E988" s="7" t="s">
        <v>66</v>
      </c>
      <c r="F988" s="8">
        <v>16</v>
      </c>
    </row>
    <row r="989" spans="2:6" x14ac:dyDescent="0.2">
      <c r="B989" s="20">
        <v>65048</v>
      </c>
      <c r="C989" s="6">
        <v>43910</v>
      </c>
      <c r="D989" s="7" t="s">
        <v>55</v>
      </c>
      <c r="E989" s="7" t="s">
        <v>11</v>
      </c>
      <c r="F989" s="8">
        <v>17</v>
      </c>
    </row>
    <row r="990" spans="2:6" x14ac:dyDescent="0.2">
      <c r="B990" s="20">
        <v>65049</v>
      </c>
      <c r="C990" s="6">
        <v>43910</v>
      </c>
      <c r="D990" s="7" t="s">
        <v>55</v>
      </c>
      <c r="E990" s="7" t="s">
        <v>120</v>
      </c>
      <c r="F990" s="8">
        <v>17</v>
      </c>
    </row>
    <row r="991" spans="2:6" x14ac:dyDescent="0.2">
      <c r="B991" s="20">
        <v>65050</v>
      </c>
      <c r="C991" s="6">
        <v>43910</v>
      </c>
      <c r="D991" s="7" t="s">
        <v>54</v>
      </c>
      <c r="E991" s="7" t="s">
        <v>128</v>
      </c>
      <c r="F991" s="8">
        <v>20</v>
      </c>
    </row>
    <row r="992" spans="2:6" x14ac:dyDescent="0.2">
      <c r="B992" s="20">
        <v>65051</v>
      </c>
      <c r="C992" s="6">
        <v>43910</v>
      </c>
      <c r="D992" s="7" t="s">
        <v>55</v>
      </c>
      <c r="E992" s="7" t="s">
        <v>7</v>
      </c>
      <c r="F992" s="8">
        <v>21</v>
      </c>
    </row>
    <row r="993" spans="2:6" x14ac:dyDescent="0.2">
      <c r="B993" s="20">
        <v>65052</v>
      </c>
      <c r="C993" s="6">
        <v>43910</v>
      </c>
      <c r="D993" s="7" t="s">
        <v>55</v>
      </c>
      <c r="E993" s="7" t="s">
        <v>123</v>
      </c>
      <c r="F993" s="8">
        <v>22</v>
      </c>
    </row>
    <row r="994" spans="2:6" x14ac:dyDescent="0.2">
      <c r="B994" s="20">
        <v>65053</v>
      </c>
      <c r="C994" s="6">
        <v>43910</v>
      </c>
      <c r="D994" s="7" t="s">
        <v>55</v>
      </c>
      <c r="E994" s="7" t="s">
        <v>130</v>
      </c>
      <c r="F994" s="8">
        <v>22</v>
      </c>
    </row>
    <row r="995" spans="2:6" x14ac:dyDescent="0.2">
      <c r="B995" s="20">
        <v>65054</v>
      </c>
      <c r="C995" s="6">
        <v>43910</v>
      </c>
      <c r="D995" s="7" t="s">
        <v>55</v>
      </c>
      <c r="E995" s="7" t="s">
        <v>46</v>
      </c>
      <c r="F995" s="8">
        <v>17</v>
      </c>
    </row>
    <row r="996" spans="2:6" x14ac:dyDescent="0.2">
      <c r="B996" s="20">
        <v>65055</v>
      </c>
      <c r="C996" s="6">
        <v>43910</v>
      </c>
      <c r="D996" s="7" t="s">
        <v>55</v>
      </c>
      <c r="E996" s="7" t="s">
        <v>111</v>
      </c>
      <c r="F996" s="8">
        <v>14</v>
      </c>
    </row>
    <row r="997" spans="2:6" x14ac:dyDescent="0.2">
      <c r="B997" s="20">
        <v>65056</v>
      </c>
      <c r="C997" s="6">
        <v>43910</v>
      </c>
      <c r="D997" s="7" t="s">
        <v>55</v>
      </c>
      <c r="E997" s="7" t="s">
        <v>125</v>
      </c>
      <c r="F997" s="8">
        <v>16</v>
      </c>
    </row>
    <row r="998" spans="2:6" x14ac:dyDescent="0.2">
      <c r="B998" s="20">
        <v>65057</v>
      </c>
      <c r="C998" s="6">
        <v>43910</v>
      </c>
      <c r="D998" s="7" t="s">
        <v>54</v>
      </c>
      <c r="E998" s="7" t="s">
        <v>129</v>
      </c>
      <c r="F998" s="8">
        <v>20</v>
      </c>
    </row>
    <row r="999" spans="2:6" x14ac:dyDescent="0.2">
      <c r="B999" s="20">
        <v>65058</v>
      </c>
      <c r="C999" s="6">
        <v>43910</v>
      </c>
      <c r="D999" s="7" t="s">
        <v>55</v>
      </c>
      <c r="E999" s="7" t="s">
        <v>48</v>
      </c>
      <c r="F999" s="8">
        <v>17</v>
      </c>
    </row>
    <row r="1000" spans="2:6" x14ac:dyDescent="0.2">
      <c r="B1000" s="20">
        <v>65059</v>
      </c>
      <c r="C1000" s="6">
        <v>43910</v>
      </c>
      <c r="D1000" s="7" t="s">
        <v>55</v>
      </c>
      <c r="E1000" s="7" t="s">
        <v>66</v>
      </c>
      <c r="F1000" s="8">
        <v>16</v>
      </c>
    </row>
    <row r="1001" spans="2:6" x14ac:dyDescent="0.2">
      <c r="B1001" s="20">
        <v>65060</v>
      </c>
      <c r="C1001" s="6">
        <v>43910</v>
      </c>
      <c r="D1001" s="7" t="s">
        <v>55</v>
      </c>
      <c r="E1001" s="7" t="s">
        <v>123</v>
      </c>
      <c r="F1001" s="8">
        <v>22</v>
      </c>
    </row>
    <row r="1002" spans="2:6" x14ac:dyDescent="0.2">
      <c r="B1002" s="20">
        <v>65061</v>
      </c>
      <c r="C1002" s="6">
        <v>43910</v>
      </c>
      <c r="D1002" s="7" t="s">
        <v>55</v>
      </c>
      <c r="E1002" s="7" t="s">
        <v>130</v>
      </c>
      <c r="F1002" s="8">
        <v>22</v>
      </c>
    </row>
    <row r="1003" spans="2:6" x14ac:dyDescent="0.2">
      <c r="B1003" s="20">
        <v>65062</v>
      </c>
      <c r="C1003" s="6">
        <v>43910</v>
      </c>
      <c r="D1003" s="7" t="s">
        <v>54</v>
      </c>
      <c r="E1003" s="7" t="s">
        <v>127</v>
      </c>
      <c r="F1003" s="8">
        <v>20</v>
      </c>
    </row>
    <row r="1004" spans="2:6" x14ac:dyDescent="0.2">
      <c r="B1004" s="20">
        <v>65063</v>
      </c>
      <c r="C1004" s="6">
        <v>43910</v>
      </c>
      <c r="D1004" s="7" t="s">
        <v>55</v>
      </c>
      <c r="E1004" s="7" t="s">
        <v>48</v>
      </c>
      <c r="F1004" s="8">
        <v>17</v>
      </c>
    </row>
    <row r="1005" spans="2:6" x14ac:dyDescent="0.2">
      <c r="B1005" s="20">
        <v>65064</v>
      </c>
      <c r="C1005" s="6">
        <v>43910</v>
      </c>
      <c r="D1005" s="7" t="s">
        <v>54</v>
      </c>
      <c r="E1005" s="7" t="s">
        <v>126</v>
      </c>
      <c r="F1005" s="8">
        <v>20</v>
      </c>
    </row>
    <row r="1006" spans="2:6" x14ac:dyDescent="0.2">
      <c r="B1006" s="20">
        <v>65065</v>
      </c>
      <c r="C1006" s="6">
        <v>43910</v>
      </c>
      <c r="D1006" s="7" t="s">
        <v>132</v>
      </c>
      <c r="E1006" s="7" t="s">
        <v>11</v>
      </c>
      <c r="F1006" s="8">
        <v>17</v>
      </c>
    </row>
    <row r="1007" spans="2:6" x14ac:dyDescent="0.2">
      <c r="B1007" s="20">
        <v>65066</v>
      </c>
      <c r="C1007" s="6">
        <v>43910</v>
      </c>
      <c r="D1007" s="7" t="s">
        <v>55</v>
      </c>
      <c r="E1007" s="7" t="s">
        <v>125</v>
      </c>
      <c r="F1007" s="8">
        <v>16</v>
      </c>
    </row>
    <row r="1008" spans="2:6" x14ac:dyDescent="0.2">
      <c r="B1008" s="20">
        <v>65067</v>
      </c>
      <c r="C1008" s="6">
        <v>43910</v>
      </c>
      <c r="D1008" s="7" t="s">
        <v>55</v>
      </c>
      <c r="E1008" s="7" t="s">
        <v>116</v>
      </c>
      <c r="F1008" s="8">
        <v>20</v>
      </c>
    </row>
    <row r="1009" spans="2:6" x14ac:dyDescent="0.2">
      <c r="B1009" s="20">
        <v>65068</v>
      </c>
      <c r="C1009" s="6">
        <v>43910</v>
      </c>
      <c r="D1009" s="7" t="s">
        <v>54</v>
      </c>
      <c r="E1009" s="7" t="s">
        <v>128</v>
      </c>
      <c r="F1009" s="8">
        <v>20</v>
      </c>
    </row>
    <row r="1010" spans="2:6" x14ac:dyDescent="0.2">
      <c r="B1010" s="20">
        <v>65069</v>
      </c>
      <c r="C1010" s="6">
        <v>43910</v>
      </c>
      <c r="D1010" s="7" t="s">
        <v>54</v>
      </c>
      <c r="E1010" s="7" t="s">
        <v>129</v>
      </c>
      <c r="F1010" s="8">
        <v>20</v>
      </c>
    </row>
    <row r="1011" spans="2:6" x14ac:dyDescent="0.2">
      <c r="B1011" s="20">
        <v>65070</v>
      </c>
      <c r="C1011" s="6">
        <v>43910</v>
      </c>
      <c r="D1011" s="7" t="s">
        <v>54</v>
      </c>
      <c r="E1011" s="7" t="s">
        <v>128</v>
      </c>
      <c r="F1011" s="8">
        <v>20</v>
      </c>
    </row>
    <row r="1012" spans="2:6" x14ac:dyDescent="0.2">
      <c r="B1012" s="20">
        <v>65071</v>
      </c>
      <c r="C1012" s="6">
        <v>43910</v>
      </c>
      <c r="D1012" s="7" t="s">
        <v>54</v>
      </c>
      <c r="E1012" s="7" t="s">
        <v>127</v>
      </c>
      <c r="F1012" s="8">
        <v>20</v>
      </c>
    </row>
    <row r="1013" spans="2:6" x14ac:dyDescent="0.2">
      <c r="B1013" s="20">
        <v>65072</v>
      </c>
      <c r="C1013" s="6">
        <v>43910</v>
      </c>
      <c r="D1013" s="7" t="s">
        <v>55</v>
      </c>
      <c r="E1013" s="7" t="s">
        <v>66</v>
      </c>
      <c r="F1013" s="8">
        <v>16</v>
      </c>
    </row>
    <row r="1014" spans="2:6" x14ac:dyDescent="0.2">
      <c r="B1014" s="20">
        <v>65073</v>
      </c>
      <c r="C1014" s="6">
        <v>43910</v>
      </c>
      <c r="D1014" s="7" t="s">
        <v>55</v>
      </c>
      <c r="E1014" s="7" t="s">
        <v>111</v>
      </c>
      <c r="F1014" s="8">
        <v>14</v>
      </c>
    </row>
    <row r="1015" spans="2:6" x14ac:dyDescent="0.2">
      <c r="B1015" s="20">
        <v>65074</v>
      </c>
      <c r="C1015" s="6">
        <v>43910</v>
      </c>
      <c r="D1015" s="7" t="s">
        <v>55</v>
      </c>
      <c r="E1015" s="7" t="s">
        <v>14</v>
      </c>
      <c r="F1015" s="8">
        <v>21</v>
      </c>
    </row>
    <row r="1016" spans="2:6" x14ac:dyDescent="0.2">
      <c r="B1016" s="20">
        <v>65075</v>
      </c>
      <c r="C1016" s="6">
        <v>43910</v>
      </c>
      <c r="D1016" s="7" t="s">
        <v>5</v>
      </c>
      <c r="E1016" s="7" t="s">
        <v>14</v>
      </c>
      <c r="F1016" s="8">
        <v>21</v>
      </c>
    </row>
    <row r="1017" spans="2:6" x14ac:dyDescent="0.2">
      <c r="B1017" s="20">
        <v>65076</v>
      </c>
      <c r="C1017" s="6">
        <v>43910</v>
      </c>
      <c r="D1017" s="7" t="s">
        <v>55</v>
      </c>
      <c r="E1017" s="7" t="s">
        <v>46</v>
      </c>
      <c r="F1017" s="8">
        <v>17</v>
      </c>
    </row>
    <row r="1018" spans="2:6" x14ac:dyDescent="0.2">
      <c r="B1018" s="20">
        <v>65077</v>
      </c>
      <c r="C1018" s="6">
        <v>43910</v>
      </c>
      <c r="D1018" s="7" t="s">
        <v>55</v>
      </c>
      <c r="E1018" s="7" t="s">
        <v>7</v>
      </c>
      <c r="F1018" s="8">
        <v>21</v>
      </c>
    </row>
    <row r="1019" spans="2:6" x14ac:dyDescent="0.2">
      <c r="B1019" s="20">
        <v>65078</v>
      </c>
      <c r="C1019" s="6">
        <v>43910</v>
      </c>
      <c r="D1019" s="7" t="s">
        <v>55</v>
      </c>
      <c r="E1019" s="7" t="s">
        <v>123</v>
      </c>
      <c r="F1019" s="8">
        <v>22</v>
      </c>
    </row>
    <row r="1020" spans="2:6" x14ac:dyDescent="0.2">
      <c r="B1020" s="20">
        <v>65079</v>
      </c>
      <c r="C1020" s="6">
        <v>43910</v>
      </c>
      <c r="D1020" s="7" t="s">
        <v>55</v>
      </c>
      <c r="E1020" s="7" t="s">
        <v>130</v>
      </c>
      <c r="F1020" s="8">
        <v>22</v>
      </c>
    </row>
    <row r="1021" spans="2:6" x14ac:dyDescent="0.2">
      <c r="B1021" s="20">
        <v>65080</v>
      </c>
      <c r="C1021" s="6">
        <v>43910</v>
      </c>
      <c r="D1021" s="7" t="s">
        <v>55</v>
      </c>
      <c r="E1021" s="7" t="s">
        <v>111</v>
      </c>
      <c r="F1021" s="8">
        <v>14</v>
      </c>
    </row>
    <row r="1022" spans="2:6" x14ac:dyDescent="0.2">
      <c r="B1022" s="20">
        <v>65081</v>
      </c>
      <c r="C1022" s="6">
        <v>43910</v>
      </c>
      <c r="D1022" s="7" t="s">
        <v>55</v>
      </c>
      <c r="E1022" s="7" t="s">
        <v>66</v>
      </c>
      <c r="F1022" s="8">
        <v>16</v>
      </c>
    </row>
    <row r="1023" spans="2:6" x14ac:dyDescent="0.2">
      <c r="B1023" s="20">
        <v>65082</v>
      </c>
      <c r="C1023" s="6">
        <v>43910</v>
      </c>
      <c r="D1023" s="7" t="s">
        <v>55</v>
      </c>
      <c r="E1023" s="7" t="s">
        <v>125</v>
      </c>
      <c r="F1023" s="8">
        <v>16</v>
      </c>
    </row>
    <row r="1024" spans="2:6" x14ac:dyDescent="0.2">
      <c r="B1024" s="20">
        <v>65083</v>
      </c>
      <c r="C1024" s="6">
        <v>43910</v>
      </c>
      <c r="D1024" s="7" t="s">
        <v>55</v>
      </c>
      <c r="E1024" s="7" t="s">
        <v>48</v>
      </c>
      <c r="F1024" s="8">
        <v>17</v>
      </c>
    </row>
    <row r="1025" spans="2:6" x14ac:dyDescent="0.2">
      <c r="B1025" s="20">
        <v>65084</v>
      </c>
      <c r="C1025" s="6">
        <v>43910</v>
      </c>
      <c r="D1025" s="7" t="s">
        <v>55</v>
      </c>
      <c r="E1025" s="7" t="s">
        <v>11</v>
      </c>
      <c r="F1025" s="8">
        <v>17</v>
      </c>
    </row>
    <row r="1026" spans="2:6" x14ac:dyDescent="0.2">
      <c r="B1026" s="20">
        <v>65085</v>
      </c>
      <c r="C1026" s="6">
        <v>43910</v>
      </c>
      <c r="D1026" s="7" t="s">
        <v>55</v>
      </c>
      <c r="E1026" s="7" t="s">
        <v>116</v>
      </c>
      <c r="F1026" s="8">
        <v>20</v>
      </c>
    </row>
    <row r="1027" spans="2:6" x14ac:dyDescent="0.2">
      <c r="B1027" s="20">
        <v>65086</v>
      </c>
      <c r="C1027" s="6">
        <v>43910</v>
      </c>
      <c r="D1027" s="7" t="s">
        <v>54</v>
      </c>
      <c r="E1027" s="7" t="s">
        <v>126</v>
      </c>
      <c r="F1027" s="8">
        <v>20</v>
      </c>
    </row>
    <row r="1028" spans="2:6" x14ac:dyDescent="0.2">
      <c r="B1028" s="20">
        <v>65087</v>
      </c>
      <c r="C1028" s="6">
        <v>43910</v>
      </c>
      <c r="D1028" s="7" t="s">
        <v>55</v>
      </c>
      <c r="E1028" s="7" t="s">
        <v>7</v>
      </c>
      <c r="F1028" s="8">
        <v>21</v>
      </c>
    </row>
    <row r="1029" spans="2:6" x14ac:dyDescent="0.2">
      <c r="B1029" s="20">
        <v>65088</v>
      </c>
      <c r="C1029" s="6">
        <v>43910</v>
      </c>
      <c r="D1029" s="7" t="s">
        <v>55</v>
      </c>
      <c r="E1029" s="7" t="s">
        <v>130</v>
      </c>
      <c r="F1029" s="8">
        <v>22</v>
      </c>
    </row>
    <row r="1030" spans="2:6" x14ac:dyDescent="0.2">
      <c r="B1030" s="20">
        <v>65089</v>
      </c>
      <c r="C1030" s="6">
        <v>43910</v>
      </c>
      <c r="D1030" s="7" t="s">
        <v>55</v>
      </c>
      <c r="E1030" s="7" t="s">
        <v>123</v>
      </c>
      <c r="F1030" s="8">
        <v>22</v>
      </c>
    </row>
    <row r="1031" spans="2:6" x14ac:dyDescent="0.2">
      <c r="B1031" s="20">
        <v>65090</v>
      </c>
      <c r="C1031" s="6">
        <v>43910</v>
      </c>
      <c r="D1031" s="7" t="s">
        <v>55</v>
      </c>
      <c r="E1031" s="7" t="s">
        <v>125</v>
      </c>
      <c r="F1031" s="8">
        <v>16</v>
      </c>
    </row>
    <row r="1032" spans="2:6" x14ac:dyDescent="0.2">
      <c r="B1032" s="20">
        <v>65091</v>
      </c>
      <c r="C1032" s="6">
        <v>43910</v>
      </c>
      <c r="D1032" s="7" t="s">
        <v>55</v>
      </c>
      <c r="E1032" s="7" t="s">
        <v>116</v>
      </c>
      <c r="F1032" s="8">
        <v>20</v>
      </c>
    </row>
    <row r="1033" spans="2:6" x14ac:dyDescent="0.2">
      <c r="B1033" s="20">
        <v>65092</v>
      </c>
      <c r="C1033" s="6">
        <v>43910</v>
      </c>
      <c r="D1033" s="7" t="s">
        <v>22</v>
      </c>
      <c r="E1033" s="7"/>
      <c r="F1033" s="8"/>
    </row>
    <row r="1034" spans="2:6" x14ac:dyDescent="0.2">
      <c r="B1034" s="20">
        <v>65093</v>
      </c>
      <c r="C1034" s="6">
        <v>43910</v>
      </c>
      <c r="D1034" s="7" t="s">
        <v>54</v>
      </c>
      <c r="E1034" s="7" t="s">
        <v>128</v>
      </c>
      <c r="F1034" s="8">
        <v>20</v>
      </c>
    </row>
    <row r="1035" spans="2:6" x14ac:dyDescent="0.2">
      <c r="B1035" s="20">
        <v>65094</v>
      </c>
      <c r="C1035" s="6">
        <v>43910</v>
      </c>
      <c r="D1035" s="7" t="s">
        <v>55</v>
      </c>
      <c r="E1035" s="7" t="s">
        <v>66</v>
      </c>
      <c r="F1035" s="8">
        <v>16</v>
      </c>
    </row>
    <row r="1036" spans="2:6" x14ac:dyDescent="0.2">
      <c r="B1036" s="20">
        <v>65095</v>
      </c>
      <c r="C1036" s="6">
        <v>43910</v>
      </c>
      <c r="D1036" s="7" t="s">
        <v>55</v>
      </c>
      <c r="E1036" s="7" t="s">
        <v>7</v>
      </c>
      <c r="F1036" s="8">
        <v>21</v>
      </c>
    </row>
    <row r="1037" spans="2:6" x14ac:dyDescent="0.2">
      <c r="B1037" s="20">
        <v>65096</v>
      </c>
      <c r="C1037" s="6">
        <v>43910</v>
      </c>
      <c r="D1037" s="7" t="s">
        <v>55</v>
      </c>
      <c r="E1037" s="7" t="s">
        <v>130</v>
      </c>
      <c r="F1037" s="8">
        <v>22</v>
      </c>
    </row>
    <row r="1038" spans="2:6" x14ac:dyDescent="0.2">
      <c r="B1038" s="20">
        <v>65097</v>
      </c>
      <c r="C1038" s="6">
        <v>43910</v>
      </c>
      <c r="D1038" s="7" t="s">
        <v>55</v>
      </c>
      <c r="E1038" s="7" t="s">
        <v>123</v>
      </c>
      <c r="F1038" s="8">
        <v>22</v>
      </c>
    </row>
    <row r="1039" spans="2:6" x14ac:dyDescent="0.2">
      <c r="B1039" s="20">
        <v>65098</v>
      </c>
      <c r="C1039" s="6">
        <v>43910</v>
      </c>
      <c r="D1039" s="7" t="s">
        <v>55</v>
      </c>
      <c r="E1039" s="7" t="s">
        <v>11</v>
      </c>
      <c r="F1039" s="8">
        <v>17</v>
      </c>
    </row>
    <row r="1040" spans="2:6" x14ac:dyDescent="0.2">
      <c r="B1040" s="20">
        <v>65099</v>
      </c>
      <c r="C1040" s="6">
        <v>43913</v>
      </c>
      <c r="D1040" s="7" t="s">
        <v>54</v>
      </c>
      <c r="E1040" s="7" t="s">
        <v>126</v>
      </c>
      <c r="F1040" s="8">
        <v>20</v>
      </c>
    </row>
    <row r="1041" spans="2:6" x14ac:dyDescent="0.2">
      <c r="B1041" s="20">
        <v>65100</v>
      </c>
      <c r="C1041" s="6">
        <v>43913</v>
      </c>
      <c r="D1041" s="7" t="s">
        <v>54</v>
      </c>
      <c r="E1041" s="7" t="s">
        <v>127</v>
      </c>
      <c r="F1041" s="8">
        <v>20</v>
      </c>
    </row>
    <row r="1042" spans="2:6" x14ac:dyDescent="0.2">
      <c r="B1042" s="20">
        <v>65101</v>
      </c>
      <c r="C1042" s="6">
        <v>43913</v>
      </c>
      <c r="D1042" s="7" t="s">
        <v>55</v>
      </c>
      <c r="E1042" s="7" t="s">
        <v>14</v>
      </c>
      <c r="F1042" s="8">
        <v>21</v>
      </c>
    </row>
    <row r="1043" spans="2:6" x14ac:dyDescent="0.2">
      <c r="B1043" s="20">
        <v>65102</v>
      </c>
      <c r="C1043" s="6">
        <v>43913</v>
      </c>
      <c r="D1043" s="7" t="s">
        <v>55</v>
      </c>
      <c r="E1043" s="7" t="s">
        <v>130</v>
      </c>
      <c r="F1043" s="8">
        <v>22</v>
      </c>
    </row>
    <row r="1044" spans="2:6" x14ac:dyDescent="0.2">
      <c r="B1044" s="20">
        <v>65103</v>
      </c>
      <c r="C1044" s="6">
        <v>43913</v>
      </c>
      <c r="D1044" s="7" t="s">
        <v>55</v>
      </c>
      <c r="E1044" s="7" t="s">
        <v>123</v>
      </c>
      <c r="F1044" s="8">
        <v>22</v>
      </c>
    </row>
    <row r="1045" spans="2:6" x14ac:dyDescent="0.2">
      <c r="B1045" s="20">
        <v>65104</v>
      </c>
      <c r="C1045" s="6">
        <v>43913</v>
      </c>
      <c r="D1045" s="7" t="s">
        <v>55</v>
      </c>
      <c r="E1045" s="7" t="s">
        <v>7</v>
      </c>
      <c r="F1045" s="8">
        <v>21</v>
      </c>
    </row>
    <row r="1046" spans="2:6" x14ac:dyDescent="0.2">
      <c r="B1046" s="20">
        <v>65105</v>
      </c>
      <c r="C1046" s="6">
        <v>43913</v>
      </c>
      <c r="D1046" s="7" t="s">
        <v>55</v>
      </c>
      <c r="E1046" s="7" t="s">
        <v>125</v>
      </c>
      <c r="F1046" s="8">
        <v>16</v>
      </c>
    </row>
    <row r="1047" spans="2:6" x14ac:dyDescent="0.2">
      <c r="B1047" s="20">
        <v>65106</v>
      </c>
      <c r="C1047" s="6">
        <v>43913</v>
      </c>
      <c r="D1047" s="7" t="s">
        <v>55</v>
      </c>
      <c r="E1047" s="7" t="s">
        <v>11</v>
      </c>
      <c r="F1047" s="8">
        <v>17</v>
      </c>
    </row>
    <row r="1048" spans="2:6" x14ac:dyDescent="0.2">
      <c r="B1048" s="20">
        <v>65107</v>
      </c>
      <c r="C1048" s="6">
        <v>43913</v>
      </c>
      <c r="D1048" s="7" t="s">
        <v>132</v>
      </c>
      <c r="E1048" s="7" t="s">
        <v>11</v>
      </c>
      <c r="F1048" s="8">
        <v>17</v>
      </c>
    </row>
    <row r="1049" spans="2:6" x14ac:dyDescent="0.2">
      <c r="B1049" s="20">
        <v>65108</v>
      </c>
      <c r="C1049" s="6">
        <v>43913</v>
      </c>
      <c r="D1049" s="7" t="s">
        <v>54</v>
      </c>
      <c r="E1049" s="7" t="s">
        <v>128</v>
      </c>
      <c r="F1049" s="8">
        <v>20</v>
      </c>
    </row>
    <row r="1050" spans="2:6" x14ac:dyDescent="0.2">
      <c r="B1050" s="20">
        <v>65109</v>
      </c>
      <c r="C1050" s="6">
        <v>43913</v>
      </c>
      <c r="D1050" s="7" t="s">
        <v>54</v>
      </c>
      <c r="E1050" s="7" t="s">
        <v>93</v>
      </c>
      <c r="F1050" s="8">
        <v>20</v>
      </c>
    </row>
    <row r="1051" spans="2:6" x14ac:dyDescent="0.2">
      <c r="B1051" s="20">
        <v>65110</v>
      </c>
      <c r="C1051" s="6">
        <v>43913</v>
      </c>
      <c r="D1051" s="7" t="s">
        <v>55</v>
      </c>
      <c r="E1051" s="7" t="s">
        <v>123</v>
      </c>
      <c r="F1051" s="8">
        <v>22</v>
      </c>
    </row>
    <row r="1052" spans="2:6" x14ac:dyDescent="0.2">
      <c r="B1052" s="20">
        <v>65111</v>
      </c>
      <c r="C1052" s="6">
        <v>43913</v>
      </c>
      <c r="D1052" s="7" t="s">
        <v>55</v>
      </c>
      <c r="E1052" s="7" t="s">
        <v>125</v>
      </c>
      <c r="F1052" s="8">
        <v>16</v>
      </c>
    </row>
    <row r="1053" spans="2:6" x14ac:dyDescent="0.2">
      <c r="B1053" s="20">
        <v>65112</v>
      </c>
      <c r="C1053" s="6">
        <v>43913</v>
      </c>
      <c r="D1053" s="7" t="s">
        <v>55</v>
      </c>
      <c r="E1053" s="7" t="s">
        <v>14</v>
      </c>
      <c r="F1053" s="8">
        <v>21</v>
      </c>
    </row>
    <row r="1054" spans="2:6" x14ac:dyDescent="0.2">
      <c r="B1054" s="20">
        <v>65113</v>
      </c>
      <c r="C1054" s="6">
        <v>43913</v>
      </c>
      <c r="D1054" s="7" t="s">
        <v>55</v>
      </c>
      <c r="E1054" s="7" t="s">
        <v>130</v>
      </c>
      <c r="F1054" s="8">
        <v>22</v>
      </c>
    </row>
    <row r="1055" spans="2:6" x14ac:dyDescent="0.2">
      <c r="B1055" s="20">
        <v>65114</v>
      </c>
      <c r="C1055" s="6">
        <v>43913</v>
      </c>
      <c r="D1055" s="7" t="s">
        <v>55</v>
      </c>
      <c r="E1055" s="7" t="s">
        <v>122</v>
      </c>
      <c r="F1055" s="8">
        <v>20</v>
      </c>
    </row>
    <row r="1056" spans="2:6" x14ac:dyDescent="0.2">
      <c r="B1056" s="20">
        <v>65115</v>
      </c>
      <c r="C1056" s="6">
        <v>43913</v>
      </c>
      <c r="D1056" s="7" t="s">
        <v>54</v>
      </c>
      <c r="E1056" s="7" t="s">
        <v>126</v>
      </c>
      <c r="F1056" s="8">
        <v>20</v>
      </c>
    </row>
    <row r="1057" spans="2:6" x14ac:dyDescent="0.2">
      <c r="B1057" s="20">
        <v>65116</v>
      </c>
      <c r="C1057" s="6">
        <v>43913</v>
      </c>
      <c r="D1057" s="7" t="s">
        <v>54</v>
      </c>
      <c r="E1057" s="7" t="s">
        <v>127</v>
      </c>
      <c r="F1057" s="8">
        <v>20</v>
      </c>
    </row>
    <row r="1058" spans="2:6" x14ac:dyDescent="0.2">
      <c r="B1058" s="20">
        <v>65117</v>
      </c>
      <c r="C1058" s="6">
        <v>43913</v>
      </c>
      <c r="D1058" s="7" t="s">
        <v>54</v>
      </c>
      <c r="E1058" s="7" t="s">
        <v>131</v>
      </c>
      <c r="F1058" s="8">
        <v>20</v>
      </c>
    </row>
    <row r="1059" spans="2:6" x14ac:dyDescent="0.2">
      <c r="B1059" s="20">
        <v>65118</v>
      </c>
      <c r="C1059" s="6">
        <v>43913</v>
      </c>
      <c r="D1059" s="7" t="s">
        <v>54</v>
      </c>
      <c r="E1059" s="7" t="s">
        <v>93</v>
      </c>
      <c r="F1059" s="8">
        <v>20</v>
      </c>
    </row>
    <row r="1060" spans="2:6" x14ac:dyDescent="0.2">
      <c r="B1060" s="20">
        <v>65119</v>
      </c>
      <c r="C1060" s="6">
        <v>43913</v>
      </c>
      <c r="D1060" s="7" t="s">
        <v>55</v>
      </c>
      <c r="E1060" s="7" t="s">
        <v>133</v>
      </c>
      <c r="F1060" s="8">
        <v>20</v>
      </c>
    </row>
    <row r="1061" spans="2:6" x14ac:dyDescent="0.2">
      <c r="B1061" s="20">
        <v>65120</v>
      </c>
      <c r="C1061" s="6">
        <v>43913</v>
      </c>
      <c r="D1061" s="7" t="s">
        <v>55</v>
      </c>
      <c r="E1061" s="7" t="s">
        <v>116</v>
      </c>
      <c r="F1061" s="8">
        <v>20</v>
      </c>
    </row>
    <row r="1062" spans="2:6" x14ac:dyDescent="0.2">
      <c r="B1062" s="20">
        <v>65121</v>
      </c>
      <c r="C1062" s="6">
        <v>43913</v>
      </c>
      <c r="D1062" s="7" t="s">
        <v>55</v>
      </c>
      <c r="E1062" s="7" t="s">
        <v>7</v>
      </c>
      <c r="F1062" s="8">
        <v>21</v>
      </c>
    </row>
    <row r="1063" spans="2:6" x14ac:dyDescent="0.2">
      <c r="B1063" s="20">
        <v>65122</v>
      </c>
      <c r="C1063" s="6">
        <v>43913</v>
      </c>
      <c r="D1063" s="7" t="s">
        <v>55</v>
      </c>
      <c r="E1063" s="7" t="s">
        <v>123</v>
      </c>
      <c r="F1063" s="8">
        <v>22</v>
      </c>
    </row>
    <row r="1064" spans="2:6" x14ac:dyDescent="0.2">
      <c r="B1064" s="20">
        <v>65123</v>
      </c>
      <c r="C1064" s="6">
        <v>43913</v>
      </c>
      <c r="D1064" s="7" t="s">
        <v>55</v>
      </c>
      <c r="E1064" s="7" t="s">
        <v>125</v>
      </c>
      <c r="F1064" s="8">
        <v>16</v>
      </c>
    </row>
    <row r="1065" spans="2:6" x14ac:dyDescent="0.2">
      <c r="B1065" s="20">
        <v>65124</v>
      </c>
      <c r="C1065" s="6">
        <v>43913</v>
      </c>
      <c r="D1065" s="7" t="s">
        <v>54</v>
      </c>
      <c r="E1065" s="7" t="s">
        <v>93</v>
      </c>
      <c r="F1065" s="8">
        <v>20</v>
      </c>
    </row>
    <row r="1066" spans="2:6" x14ac:dyDescent="0.2">
      <c r="B1066" s="20">
        <v>65125</v>
      </c>
      <c r="C1066" s="6">
        <v>43913</v>
      </c>
      <c r="D1066" s="7" t="s">
        <v>55</v>
      </c>
      <c r="E1066" s="7" t="s">
        <v>130</v>
      </c>
      <c r="F1066" s="8">
        <v>22</v>
      </c>
    </row>
    <row r="1067" spans="2:6" x14ac:dyDescent="0.2">
      <c r="B1067" s="20">
        <v>65126</v>
      </c>
      <c r="C1067" s="6">
        <v>43913</v>
      </c>
      <c r="D1067" s="7" t="s">
        <v>54</v>
      </c>
      <c r="E1067" s="7" t="s">
        <v>128</v>
      </c>
      <c r="F1067" s="8">
        <v>20</v>
      </c>
    </row>
    <row r="1068" spans="2:6" x14ac:dyDescent="0.2">
      <c r="B1068" s="20">
        <v>65127</v>
      </c>
      <c r="C1068" s="6">
        <v>43913</v>
      </c>
      <c r="D1068" s="7" t="s">
        <v>55</v>
      </c>
      <c r="E1068" s="7" t="s">
        <v>14</v>
      </c>
      <c r="F1068" s="8">
        <v>21</v>
      </c>
    </row>
    <row r="1069" spans="2:6" x14ac:dyDescent="0.2">
      <c r="B1069" s="20">
        <v>65128</v>
      </c>
      <c r="C1069" s="6">
        <v>43913</v>
      </c>
      <c r="D1069" s="7" t="s">
        <v>54</v>
      </c>
      <c r="E1069" s="7" t="s">
        <v>126</v>
      </c>
      <c r="F1069" s="8">
        <v>20</v>
      </c>
    </row>
    <row r="1070" spans="2:6" x14ac:dyDescent="0.2">
      <c r="B1070" s="20">
        <v>65129</v>
      </c>
      <c r="C1070" s="6">
        <v>43913</v>
      </c>
      <c r="D1070" s="7" t="s">
        <v>55</v>
      </c>
      <c r="E1070" s="7" t="s">
        <v>122</v>
      </c>
      <c r="F1070" s="8">
        <v>20</v>
      </c>
    </row>
    <row r="1071" spans="2:6" x14ac:dyDescent="0.2">
      <c r="B1071" s="20">
        <v>65130</v>
      </c>
      <c r="C1071" s="6">
        <v>43913</v>
      </c>
      <c r="D1071" s="7" t="s">
        <v>54</v>
      </c>
      <c r="E1071" s="7" t="s">
        <v>127</v>
      </c>
      <c r="F1071" s="8">
        <v>20</v>
      </c>
    </row>
    <row r="1072" spans="2:6" x14ac:dyDescent="0.2">
      <c r="B1072" s="20">
        <v>65131</v>
      </c>
      <c r="C1072" s="6">
        <v>43913</v>
      </c>
      <c r="D1072" s="7" t="s">
        <v>55</v>
      </c>
      <c r="E1072" s="7" t="s">
        <v>116</v>
      </c>
      <c r="F1072" s="8">
        <v>20</v>
      </c>
    </row>
    <row r="1073" spans="2:6" x14ac:dyDescent="0.2">
      <c r="B1073" s="20">
        <v>65132</v>
      </c>
      <c r="C1073" s="6">
        <v>43913</v>
      </c>
      <c r="D1073" s="7" t="s">
        <v>55</v>
      </c>
      <c r="E1073" s="7" t="s">
        <v>123</v>
      </c>
      <c r="F1073" s="8">
        <v>22</v>
      </c>
    </row>
    <row r="1074" spans="2:6" x14ac:dyDescent="0.2">
      <c r="B1074" s="20">
        <v>65133</v>
      </c>
      <c r="C1074" s="6">
        <v>43913</v>
      </c>
      <c r="D1074" s="7" t="s">
        <v>54</v>
      </c>
      <c r="E1074" s="7" t="s">
        <v>93</v>
      </c>
      <c r="F1074" s="8">
        <v>20</v>
      </c>
    </row>
    <row r="1075" spans="2:6" x14ac:dyDescent="0.2">
      <c r="B1075" s="20">
        <v>65134</v>
      </c>
      <c r="C1075" s="6">
        <v>43913</v>
      </c>
      <c r="D1075" s="7" t="s">
        <v>54</v>
      </c>
      <c r="E1075" s="7" t="s">
        <v>131</v>
      </c>
      <c r="F1075" s="8">
        <v>20</v>
      </c>
    </row>
    <row r="1076" spans="2:6" x14ac:dyDescent="0.2">
      <c r="B1076" s="20">
        <v>65135</v>
      </c>
      <c r="C1076" s="6">
        <v>43913</v>
      </c>
      <c r="D1076" s="7" t="s">
        <v>55</v>
      </c>
      <c r="E1076" s="7" t="s">
        <v>125</v>
      </c>
      <c r="F1076" s="8">
        <v>16</v>
      </c>
    </row>
    <row r="1077" spans="2:6" x14ac:dyDescent="0.2">
      <c r="B1077" s="20">
        <v>65136</v>
      </c>
      <c r="C1077" s="6">
        <v>43913</v>
      </c>
      <c r="D1077" s="7" t="s">
        <v>54</v>
      </c>
      <c r="E1077" s="7" t="s">
        <v>93</v>
      </c>
      <c r="F1077" s="8">
        <v>20</v>
      </c>
    </row>
    <row r="1078" spans="2:6" x14ac:dyDescent="0.2">
      <c r="B1078" s="20">
        <v>65137</v>
      </c>
      <c r="C1078" s="6">
        <v>43913</v>
      </c>
      <c r="D1078" s="7" t="s">
        <v>55</v>
      </c>
      <c r="E1078" s="7" t="s">
        <v>46</v>
      </c>
      <c r="F1078" s="8">
        <v>20</v>
      </c>
    </row>
    <row r="1079" spans="2:6" x14ac:dyDescent="0.2">
      <c r="B1079" s="20">
        <v>65138</v>
      </c>
      <c r="C1079" s="6">
        <v>43913</v>
      </c>
      <c r="D1079" s="7" t="s">
        <v>55</v>
      </c>
      <c r="E1079" s="7" t="s">
        <v>130</v>
      </c>
      <c r="F1079" s="8">
        <v>22</v>
      </c>
    </row>
    <row r="1080" spans="2:6" x14ac:dyDescent="0.2">
      <c r="B1080" s="20">
        <v>65139</v>
      </c>
      <c r="C1080" s="6">
        <v>43913</v>
      </c>
      <c r="D1080" s="7" t="s">
        <v>55</v>
      </c>
      <c r="E1080" s="7" t="s">
        <v>119</v>
      </c>
      <c r="F1080" s="8">
        <v>16</v>
      </c>
    </row>
    <row r="1081" spans="2:6" x14ac:dyDescent="0.2">
      <c r="B1081" s="20">
        <v>65140</v>
      </c>
      <c r="C1081" s="6">
        <v>43913</v>
      </c>
      <c r="D1081" s="7" t="s">
        <v>55</v>
      </c>
      <c r="E1081" s="7" t="s">
        <v>11</v>
      </c>
      <c r="F1081" s="8">
        <v>17</v>
      </c>
    </row>
    <row r="1082" spans="2:6" x14ac:dyDescent="0.2">
      <c r="B1082" s="20">
        <v>65141</v>
      </c>
      <c r="C1082" s="6">
        <v>43913</v>
      </c>
      <c r="D1082" s="7" t="s">
        <v>9</v>
      </c>
      <c r="E1082" s="7" t="s">
        <v>7</v>
      </c>
      <c r="F1082" s="8">
        <v>21</v>
      </c>
    </row>
    <row r="1083" spans="2:6" x14ac:dyDescent="0.2">
      <c r="B1083" s="20">
        <v>65142</v>
      </c>
      <c r="C1083" s="6">
        <v>43913</v>
      </c>
      <c r="D1083" s="7" t="s">
        <v>55</v>
      </c>
      <c r="E1083" s="7" t="s">
        <v>14</v>
      </c>
      <c r="F1083" s="8">
        <v>21</v>
      </c>
    </row>
    <row r="1084" spans="2:6" x14ac:dyDescent="0.2">
      <c r="B1084" s="20">
        <v>65143</v>
      </c>
      <c r="C1084" s="6">
        <v>43913</v>
      </c>
      <c r="D1084" s="7" t="s">
        <v>55</v>
      </c>
      <c r="E1084" s="7" t="s">
        <v>122</v>
      </c>
      <c r="F1084" s="8">
        <v>20</v>
      </c>
    </row>
    <row r="1085" spans="2:6" x14ac:dyDescent="0.2">
      <c r="B1085" s="20">
        <v>65144</v>
      </c>
      <c r="C1085" s="6">
        <v>43913</v>
      </c>
      <c r="D1085" s="7" t="s">
        <v>54</v>
      </c>
      <c r="E1085" s="7" t="s">
        <v>128</v>
      </c>
      <c r="F1085" s="8">
        <v>20</v>
      </c>
    </row>
    <row r="1086" spans="2:6" x14ac:dyDescent="0.2">
      <c r="B1086" s="20">
        <v>65145</v>
      </c>
      <c r="C1086" s="6">
        <v>43913</v>
      </c>
      <c r="D1086" s="7" t="s">
        <v>55</v>
      </c>
      <c r="E1086" s="7" t="s">
        <v>116</v>
      </c>
      <c r="F1086" s="8">
        <v>20</v>
      </c>
    </row>
    <row r="1087" spans="2:6" x14ac:dyDescent="0.2">
      <c r="B1087" s="20">
        <v>65146</v>
      </c>
      <c r="C1087" s="6">
        <v>43913</v>
      </c>
      <c r="D1087" s="7" t="s">
        <v>54</v>
      </c>
      <c r="E1087" s="7" t="s">
        <v>93</v>
      </c>
      <c r="F1087" s="8">
        <v>20</v>
      </c>
    </row>
    <row r="1088" spans="2:6" x14ac:dyDescent="0.2">
      <c r="B1088" s="20">
        <v>65147</v>
      </c>
      <c r="C1088" s="6">
        <v>43913</v>
      </c>
      <c r="D1088" s="7" t="s">
        <v>54</v>
      </c>
      <c r="E1088" s="7" t="s">
        <v>126</v>
      </c>
      <c r="F1088" s="8">
        <v>20</v>
      </c>
    </row>
    <row r="1089" spans="2:6" x14ac:dyDescent="0.2">
      <c r="B1089" s="20">
        <v>65148</v>
      </c>
      <c r="C1089" s="6">
        <v>43913</v>
      </c>
      <c r="D1089" s="7" t="s">
        <v>55</v>
      </c>
      <c r="E1089" s="7" t="s">
        <v>123</v>
      </c>
      <c r="F1089" s="8">
        <v>22</v>
      </c>
    </row>
    <row r="1090" spans="2:6" x14ac:dyDescent="0.2">
      <c r="B1090" s="20">
        <v>65149</v>
      </c>
      <c r="C1090" s="6">
        <v>43913</v>
      </c>
      <c r="D1090" s="7" t="s">
        <v>54</v>
      </c>
      <c r="E1090" s="7" t="s">
        <v>127</v>
      </c>
      <c r="F1090" s="8">
        <v>20</v>
      </c>
    </row>
    <row r="1091" spans="2:6" x14ac:dyDescent="0.2">
      <c r="B1091" s="20">
        <v>65150</v>
      </c>
      <c r="C1091" s="6">
        <v>43913</v>
      </c>
      <c r="D1091" s="7" t="s">
        <v>55</v>
      </c>
      <c r="E1091" s="7" t="s">
        <v>66</v>
      </c>
      <c r="F1091" s="8">
        <v>16</v>
      </c>
    </row>
    <row r="1092" spans="2:6" x14ac:dyDescent="0.2">
      <c r="B1092" s="20">
        <v>65151</v>
      </c>
      <c r="C1092" s="6">
        <v>43913</v>
      </c>
      <c r="D1092" s="7" t="s">
        <v>55</v>
      </c>
      <c r="E1092" s="7" t="s">
        <v>125</v>
      </c>
      <c r="F1092" s="8">
        <v>16</v>
      </c>
    </row>
    <row r="1093" spans="2:6" x14ac:dyDescent="0.2">
      <c r="B1093" s="20">
        <v>65152</v>
      </c>
      <c r="C1093" s="6">
        <v>43913</v>
      </c>
      <c r="D1093" s="7" t="s">
        <v>54</v>
      </c>
      <c r="E1093" s="7" t="s">
        <v>131</v>
      </c>
      <c r="F1093" s="8">
        <v>20</v>
      </c>
    </row>
    <row r="1094" spans="2:6" x14ac:dyDescent="0.2">
      <c r="B1094" s="20">
        <v>65153</v>
      </c>
      <c r="C1094" s="6">
        <v>43913</v>
      </c>
      <c r="D1094" s="7" t="s">
        <v>55</v>
      </c>
      <c r="E1094" s="7" t="s">
        <v>7</v>
      </c>
      <c r="F1094" s="8">
        <v>17</v>
      </c>
    </row>
    <row r="1095" spans="2:6" x14ac:dyDescent="0.2">
      <c r="B1095" s="20">
        <v>65154</v>
      </c>
      <c r="C1095" s="6">
        <v>43913</v>
      </c>
      <c r="D1095" s="7" t="s">
        <v>55</v>
      </c>
      <c r="E1095" s="7" t="s">
        <v>130</v>
      </c>
      <c r="F1095" s="8">
        <v>22</v>
      </c>
    </row>
    <row r="1096" spans="2:6" x14ac:dyDescent="0.2">
      <c r="B1096" s="20">
        <v>65155</v>
      </c>
      <c r="C1096" s="6">
        <v>43913</v>
      </c>
      <c r="D1096" s="7" t="s">
        <v>55</v>
      </c>
      <c r="E1096" s="7" t="s">
        <v>50</v>
      </c>
      <c r="F1096" s="8">
        <v>20</v>
      </c>
    </row>
    <row r="1097" spans="2:6" x14ac:dyDescent="0.2">
      <c r="B1097" s="20">
        <v>65156</v>
      </c>
      <c r="C1097" s="6">
        <v>43913</v>
      </c>
      <c r="D1097" s="7" t="s">
        <v>55</v>
      </c>
      <c r="E1097" s="7" t="s">
        <v>11</v>
      </c>
      <c r="F1097" s="8">
        <v>17</v>
      </c>
    </row>
    <row r="1098" spans="2:6" x14ac:dyDescent="0.2">
      <c r="B1098" s="20">
        <v>65157</v>
      </c>
      <c r="C1098" s="6">
        <v>43913</v>
      </c>
      <c r="D1098" s="7" t="s">
        <v>55</v>
      </c>
      <c r="E1098" s="7" t="s">
        <v>119</v>
      </c>
      <c r="F1098" s="8">
        <v>16</v>
      </c>
    </row>
    <row r="1099" spans="2:6" x14ac:dyDescent="0.2">
      <c r="B1099" s="20">
        <v>65158</v>
      </c>
      <c r="C1099" s="6">
        <v>43913</v>
      </c>
      <c r="D1099" s="7" t="s">
        <v>54</v>
      </c>
      <c r="E1099" s="7" t="s">
        <v>124</v>
      </c>
      <c r="F1099" s="8">
        <v>20</v>
      </c>
    </row>
    <row r="1100" spans="2:6" x14ac:dyDescent="0.2">
      <c r="B1100" s="20">
        <v>65159</v>
      </c>
      <c r="C1100" s="6">
        <v>43913</v>
      </c>
      <c r="D1100" s="7" t="s">
        <v>55</v>
      </c>
      <c r="E1100" s="7" t="s">
        <v>122</v>
      </c>
      <c r="F1100" s="8">
        <v>20</v>
      </c>
    </row>
    <row r="1101" spans="2:6" x14ac:dyDescent="0.2">
      <c r="B1101" s="20">
        <v>65160</v>
      </c>
      <c r="C1101" s="6">
        <v>43913</v>
      </c>
      <c r="D1101" s="7" t="s">
        <v>55</v>
      </c>
      <c r="E1101" s="7" t="s">
        <v>116</v>
      </c>
      <c r="F1101" s="8">
        <v>20</v>
      </c>
    </row>
    <row r="1102" spans="2:6" x14ac:dyDescent="0.2">
      <c r="B1102" s="20">
        <v>65161</v>
      </c>
      <c r="C1102" s="6">
        <v>43913</v>
      </c>
      <c r="D1102" s="7" t="s">
        <v>54</v>
      </c>
      <c r="E1102" s="7" t="s">
        <v>128</v>
      </c>
      <c r="F1102" s="8">
        <v>20</v>
      </c>
    </row>
    <row r="1103" spans="2:6" x14ac:dyDescent="0.2">
      <c r="B1103" s="20">
        <v>65162</v>
      </c>
      <c r="C1103" s="6">
        <v>43913</v>
      </c>
      <c r="D1103" s="7" t="s">
        <v>55</v>
      </c>
      <c r="E1103" s="7" t="s">
        <v>123</v>
      </c>
      <c r="F1103" s="8">
        <v>22</v>
      </c>
    </row>
    <row r="1104" spans="2:6" x14ac:dyDescent="0.2">
      <c r="B1104" s="20">
        <v>65163</v>
      </c>
      <c r="C1104" s="6">
        <v>43913</v>
      </c>
      <c r="D1104" s="7" t="s">
        <v>55</v>
      </c>
      <c r="E1104" s="7" t="s">
        <v>14</v>
      </c>
      <c r="F1104" s="8">
        <v>21</v>
      </c>
    </row>
    <row r="1105" spans="2:6" x14ac:dyDescent="0.2">
      <c r="B1105" s="20">
        <v>65164</v>
      </c>
      <c r="C1105" s="6">
        <v>43913</v>
      </c>
      <c r="D1105" s="7" t="s">
        <v>55</v>
      </c>
      <c r="E1105" s="7" t="s">
        <v>7</v>
      </c>
      <c r="F1105" s="8">
        <v>21</v>
      </c>
    </row>
    <row r="1106" spans="2:6" x14ac:dyDescent="0.2">
      <c r="B1106" s="20">
        <v>65165</v>
      </c>
      <c r="C1106" s="6">
        <v>43913</v>
      </c>
      <c r="D1106" s="7" t="s">
        <v>55</v>
      </c>
      <c r="E1106" s="7" t="s">
        <v>125</v>
      </c>
      <c r="F1106" s="8">
        <v>16</v>
      </c>
    </row>
    <row r="1107" spans="2:6" x14ac:dyDescent="0.2">
      <c r="B1107" s="20">
        <v>65166</v>
      </c>
      <c r="C1107" s="6">
        <v>43913</v>
      </c>
      <c r="D1107" s="7" t="s">
        <v>55</v>
      </c>
      <c r="E1107" s="7" t="s">
        <v>66</v>
      </c>
      <c r="F1107" s="8">
        <v>16</v>
      </c>
    </row>
    <row r="1108" spans="2:6" x14ac:dyDescent="0.2">
      <c r="B1108" s="20">
        <v>65167</v>
      </c>
      <c r="C1108" s="6">
        <v>43913</v>
      </c>
      <c r="D1108" s="7" t="s">
        <v>55</v>
      </c>
      <c r="E1108" s="7" t="s">
        <v>120</v>
      </c>
      <c r="F1108" s="8">
        <v>17</v>
      </c>
    </row>
    <row r="1109" spans="2:6" x14ac:dyDescent="0.2">
      <c r="B1109" s="20">
        <v>65168</v>
      </c>
      <c r="C1109" s="6">
        <v>43913</v>
      </c>
      <c r="D1109" s="7" t="s">
        <v>54</v>
      </c>
      <c r="E1109" s="7" t="s">
        <v>131</v>
      </c>
      <c r="F1109" s="8">
        <v>20</v>
      </c>
    </row>
    <row r="1110" spans="2:6" x14ac:dyDescent="0.2">
      <c r="B1110" s="20">
        <v>65169</v>
      </c>
      <c r="C1110" s="6">
        <v>43913</v>
      </c>
      <c r="D1110" s="7" t="s">
        <v>54</v>
      </c>
      <c r="E1110" s="7" t="s">
        <v>134</v>
      </c>
      <c r="F1110" s="8">
        <v>20</v>
      </c>
    </row>
    <row r="1111" spans="2:6" x14ac:dyDescent="0.2">
      <c r="B1111" s="20">
        <v>65170</v>
      </c>
      <c r="C1111" s="6">
        <v>43913</v>
      </c>
      <c r="D1111" s="7" t="s">
        <v>54</v>
      </c>
      <c r="E1111" s="7" t="s">
        <v>127</v>
      </c>
      <c r="F1111" s="8">
        <v>20</v>
      </c>
    </row>
    <row r="1112" spans="2:6" x14ac:dyDescent="0.2">
      <c r="B1112" s="20">
        <v>65171</v>
      </c>
      <c r="C1112" s="6">
        <v>43913</v>
      </c>
      <c r="D1112" s="7" t="s">
        <v>54</v>
      </c>
      <c r="E1112" s="7" t="s">
        <v>124</v>
      </c>
      <c r="F1112" s="8">
        <v>20</v>
      </c>
    </row>
    <row r="1113" spans="2:6" x14ac:dyDescent="0.2">
      <c r="B1113" s="20">
        <v>65172</v>
      </c>
      <c r="C1113" s="6">
        <v>43913</v>
      </c>
      <c r="D1113" s="7" t="s">
        <v>55</v>
      </c>
      <c r="E1113" s="7" t="s">
        <v>50</v>
      </c>
      <c r="F1113" s="8">
        <v>20</v>
      </c>
    </row>
    <row r="1114" spans="2:6" x14ac:dyDescent="0.2">
      <c r="B1114" s="20">
        <v>65173</v>
      </c>
      <c r="C1114" s="6">
        <v>43913</v>
      </c>
      <c r="D1114" s="7" t="s">
        <v>55</v>
      </c>
      <c r="E1114" s="7" t="s">
        <v>16</v>
      </c>
      <c r="F1114" s="8">
        <v>17</v>
      </c>
    </row>
    <row r="1115" spans="2:6" x14ac:dyDescent="0.2">
      <c r="B1115" s="20">
        <v>65174</v>
      </c>
      <c r="C1115" s="6">
        <v>43913</v>
      </c>
      <c r="D1115" s="7" t="s">
        <v>55</v>
      </c>
      <c r="E1115" s="7" t="s">
        <v>119</v>
      </c>
      <c r="F1115" s="8">
        <v>16</v>
      </c>
    </row>
    <row r="1116" spans="2:6" x14ac:dyDescent="0.2">
      <c r="B1116" s="20">
        <v>65175</v>
      </c>
      <c r="C1116" s="6">
        <v>43913</v>
      </c>
      <c r="D1116" s="7" t="s">
        <v>55</v>
      </c>
      <c r="E1116" s="7" t="s">
        <v>122</v>
      </c>
      <c r="F1116" s="8">
        <v>20</v>
      </c>
    </row>
    <row r="1117" spans="2:6" x14ac:dyDescent="0.2">
      <c r="B1117" s="20">
        <v>65176</v>
      </c>
      <c r="C1117" s="6">
        <v>43913</v>
      </c>
      <c r="D1117" s="7" t="s">
        <v>55</v>
      </c>
      <c r="E1117" s="7" t="s">
        <v>116</v>
      </c>
      <c r="F1117" s="8">
        <v>20</v>
      </c>
    </row>
    <row r="1118" spans="2:6" x14ac:dyDescent="0.2">
      <c r="B1118" s="20">
        <v>65177</v>
      </c>
      <c r="C1118" s="6">
        <v>43913</v>
      </c>
      <c r="D1118" s="7" t="s">
        <v>54</v>
      </c>
      <c r="E1118" s="7" t="s">
        <v>126</v>
      </c>
      <c r="F1118" s="8">
        <v>20</v>
      </c>
    </row>
    <row r="1119" spans="2:6" x14ac:dyDescent="0.2">
      <c r="B1119" s="20">
        <v>65178</v>
      </c>
      <c r="C1119" s="6">
        <v>43913</v>
      </c>
      <c r="D1119" s="7" t="s">
        <v>55</v>
      </c>
      <c r="E1119" s="7" t="s">
        <v>14</v>
      </c>
      <c r="F1119" s="8">
        <v>21</v>
      </c>
    </row>
    <row r="1120" spans="2:6" x14ac:dyDescent="0.2">
      <c r="B1120" s="20">
        <v>65179</v>
      </c>
      <c r="C1120" s="6">
        <v>43913</v>
      </c>
      <c r="D1120" s="7" t="s">
        <v>55</v>
      </c>
      <c r="E1120" s="7" t="s">
        <v>130</v>
      </c>
      <c r="F1120" s="8">
        <v>22</v>
      </c>
    </row>
    <row r="1121" spans="2:6" x14ac:dyDescent="0.2">
      <c r="B1121" s="20">
        <v>65180</v>
      </c>
      <c r="C1121" s="6">
        <v>43913</v>
      </c>
      <c r="D1121" s="7" t="s">
        <v>55</v>
      </c>
      <c r="E1121" s="7" t="s">
        <v>125</v>
      </c>
      <c r="F1121" s="8">
        <v>16</v>
      </c>
    </row>
    <row r="1122" spans="2:6" x14ac:dyDescent="0.2">
      <c r="B1122" s="20">
        <v>65181</v>
      </c>
      <c r="C1122" s="6">
        <v>43913</v>
      </c>
      <c r="D1122" s="7" t="s">
        <v>55</v>
      </c>
      <c r="E1122" s="7" t="s">
        <v>7</v>
      </c>
      <c r="F1122" s="8">
        <v>21</v>
      </c>
    </row>
    <row r="1123" spans="2:6" x14ac:dyDescent="0.2">
      <c r="B1123" s="20">
        <v>65182</v>
      </c>
      <c r="C1123" s="6">
        <v>43913</v>
      </c>
      <c r="D1123" s="7" t="s">
        <v>55</v>
      </c>
      <c r="E1123" s="7" t="s">
        <v>66</v>
      </c>
      <c r="F1123" s="8">
        <v>16</v>
      </c>
    </row>
    <row r="1124" spans="2:6" x14ac:dyDescent="0.2">
      <c r="B1124" s="20">
        <v>65183</v>
      </c>
      <c r="C1124" s="6">
        <v>43913</v>
      </c>
      <c r="D1124" s="7" t="s">
        <v>55</v>
      </c>
      <c r="E1124" s="7" t="s">
        <v>11</v>
      </c>
      <c r="F1124" s="8">
        <v>17</v>
      </c>
    </row>
    <row r="1125" spans="2:6" x14ac:dyDescent="0.2">
      <c r="B1125" s="20">
        <v>65184</v>
      </c>
      <c r="C1125" s="6">
        <v>43913</v>
      </c>
      <c r="D1125" s="7" t="s">
        <v>55</v>
      </c>
      <c r="E1125" s="7" t="s">
        <v>120</v>
      </c>
      <c r="F1125" s="8">
        <v>17</v>
      </c>
    </row>
    <row r="1126" spans="2:6" x14ac:dyDescent="0.2">
      <c r="B1126" s="20">
        <v>65185</v>
      </c>
      <c r="C1126" s="6">
        <v>43913</v>
      </c>
      <c r="D1126" s="7" t="s">
        <v>54</v>
      </c>
      <c r="E1126" s="7" t="s">
        <v>131</v>
      </c>
      <c r="F1126" s="8">
        <v>20</v>
      </c>
    </row>
    <row r="1127" spans="2:6" x14ac:dyDescent="0.2">
      <c r="B1127" s="20">
        <v>65186</v>
      </c>
      <c r="C1127" s="6">
        <v>43913</v>
      </c>
      <c r="D1127" s="7" t="s">
        <v>54</v>
      </c>
      <c r="E1127" s="7" t="s">
        <v>127</v>
      </c>
      <c r="F1127" s="8">
        <v>20</v>
      </c>
    </row>
    <row r="1128" spans="2:6" x14ac:dyDescent="0.2">
      <c r="B1128" s="20">
        <v>65187</v>
      </c>
      <c r="C1128" s="6">
        <v>43913</v>
      </c>
      <c r="D1128" s="7" t="s">
        <v>54</v>
      </c>
      <c r="E1128" s="7" t="s">
        <v>124</v>
      </c>
      <c r="F1128" s="8">
        <v>20</v>
      </c>
    </row>
    <row r="1129" spans="2:6" x14ac:dyDescent="0.2">
      <c r="B1129" s="20">
        <v>65188</v>
      </c>
      <c r="C1129" s="6">
        <v>43913</v>
      </c>
      <c r="D1129" s="7" t="s">
        <v>55</v>
      </c>
      <c r="E1129" s="7" t="s">
        <v>125</v>
      </c>
      <c r="F1129" s="8">
        <v>16</v>
      </c>
    </row>
    <row r="1130" spans="2:6" x14ac:dyDescent="0.2">
      <c r="B1130" s="20">
        <v>65189</v>
      </c>
      <c r="C1130" s="6">
        <v>43913</v>
      </c>
      <c r="D1130" s="7" t="s">
        <v>54</v>
      </c>
      <c r="E1130" s="7" t="s">
        <v>128</v>
      </c>
      <c r="F1130" s="8">
        <v>20</v>
      </c>
    </row>
    <row r="1131" spans="2:6" x14ac:dyDescent="0.2">
      <c r="B1131" s="20">
        <v>65190</v>
      </c>
      <c r="C1131" s="6">
        <v>43914</v>
      </c>
      <c r="D1131" s="7" t="s">
        <v>22</v>
      </c>
      <c r="E1131" s="7"/>
      <c r="F1131" s="8"/>
    </row>
    <row r="1132" spans="2:6" x14ac:dyDescent="0.2">
      <c r="B1132" s="20">
        <v>65191</v>
      </c>
      <c r="C1132" s="6">
        <v>43914</v>
      </c>
      <c r="D1132" s="7" t="s">
        <v>55</v>
      </c>
      <c r="E1132" s="7" t="s">
        <v>7</v>
      </c>
      <c r="F1132" s="8">
        <v>21</v>
      </c>
    </row>
    <row r="1133" spans="2:6" x14ac:dyDescent="0.2">
      <c r="B1133" s="20">
        <v>65192</v>
      </c>
      <c r="C1133" s="6">
        <v>43914</v>
      </c>
      <c r="D1133" s="7" t="s">
        <v>55</v>
      </c>
      <c r="E1133" s="7" t="s">
        <v>123</v>
      </c>
      <c r="F1133" s="8">
        <v>22</v>
      </c>
    </row>
    <row r="1134" spans="2:6" x14ac:dyDescent="0.2">
      <c r="B1134" s="20">
        <v>65193</v>
      </c>
      <c r="C1134" s="6">
        <v>43914</v>
      </c>
      <c r="D1134" s="7" t="s">
        <v>55</v>
      </c>
      <c r="E1134" s="7" t="s">
        <v>120</v>
      </c>
      <c r="F1134" s="8">
        <v>17</v>
      </c>
    </row>
    <row r="1135" spans="2:6" x14ac:dyDescent="0.2">
      <c r="B1135" s="20">
        <v>65194</v>
      </c>
      <c r="C1135" s="6">
        <v>43914</v>
      </c>
      <c r="D1135" s="7" t="s">
        <v>55</v>
      </c>
      <c r="E1135" s="7" t="s">
        <v>130</v>
      </c>
      <c r="F1135" s="8">
        <v>22</v>
      </c>
    </row>
    <row r="1136" spans="2:6" x14ac:dyDescent="0.2">
      <c r="B1136" s="20">
        <v>65195</v>
      </c>
      <c r="C1136" s="6">
        <v>43914</v>
      </c>
      <c r="D1136" s="7" t="s">
        <v>55</v>
      </c>
      <c r="E1136" s="7" t="s">
        <v>125</v>
      </c>
      <c r="F1136" s="8">
        <v>16</v>
      </c>
    </row>
    <row r="1137" spans="2:6" x14ac:dyDescent="0.2">
      <c r="B1137" s="20">
        <v>65196</v>
      </c>
      <c r="C1137" s="6">
        <v>43914</v>
      </c>
      <c r="D1137" s="7" t="s">
        <v>5</v>
      </c>
      <c r="E1137" s="7" t="s">
        <v>11</v>
      </c>
      <c r="F1137" s="8">
        <v>17</v>
      </c>
    </row>
    <row r="1138" spans="2:6" x14ac:dyDescent="0.2">
      <c r="B1138" s="20">
        <v>65197</v>
      </c>
      <c r="C1138" s="6">
        <v>43914</v>
      </c>
      <c r="D1138" s="7" t="s">
        <v>9</v>
      </c>
      <c r="E1138" s="7" t="s">
        <v>11</v>
      </c>
      <c r="F1138" s="8">
        <v>17</v>
      </c>
    </row>
    <row r="1139" spans="2:6" x14ac:dyDescent="0.2">
      <c r="B1139" s="20">
        <v>65198</v>
      </c>
      <c r="C1139" s="6">
        <v>43914</v>
      </c>
      <c r="D1139" s="7" t="s">
        <v>55</v>
      </c>
      <c r="E1139" s="7" t="s">
        <v>119</v>
      </c>
      <c r="F1139" s="8">
        <v>16</v>
      </c>
    </row>
    <row r="1140" spans="2:6" x14ac:dyDescent="0.2">
      <c r="B1140" s="20">
        <v>65199</v>
      </c>
      <c r="C1140" s="6">
        <v>43914</v>
      </c>
      <c r="D1140" s="7" t="s">
        <v>55</v>
      </c>
      <c r="E1140" s="7" t="s">
        <v>16</v>
      </c>
      <c r="F1140" s="8">
        <v>17</v>
      </c>
    </row>
    <row r="1141" spans="2:6" x14ac:dyDescent="0.2">
      <c r="B1141" s="20">
        <v>65200</v>
      </c>
      <c r="C1141" s="6">
        <v>43914</v>
      </c>
      <c r="D1141" s="7" t="s">
        <v>54</v>
      </c>
      <c r="E1141" s="7" t="s">
        <v>93</v>
      </c>
      <c r="F1141" s="8">
        <v>20</v>
      </c>
    </row>
    <row r="1142" spans="2:6" x14ac:dyDescent="0.2">
      <c r="B1142" s="20">
        <v>65201</v>
      </c>
      <c r="C1142" s="6">
        <v>43914</v>
      </c>
      <c r="D1142" s="7" t="s">
        <v>55</v>
      </c>
      <c r="E1142" s="7" t="s">
        <v>123</v>
      </c>
      <c r="F1142" s="8">
        <v>22</v>
      </c>
    </row>
    <row r="1143" spans="2:6" x14ac:dyDescent="0.2">
      <c r="B1143" s="20">
        <v>65202</v>
      </c>
      <c r="C1143" s="6">
        <v>43914</v>
      </c>
      <c r="D1143" s="7" t="s">
        <v>55</v>
      </c>
      <c r="E1143" s="7" t="s">
        <v>120</v>
      </c>
      <c r="F1143" s="8">
        <v>17</v>
      </c>
    </row>
    <row r="1144" spans="2:6" x14ac:dyDescent="0.2">
      <c r="B1144" s="20">
        <v>65203</v>
      </c>
      <c r="C1144" s="6">
        <v>43914</v>
      </c>
      <c r="D1144" s="7" t="s">
        <v>55</v>
      </c>
      <c r="E1144" s="7" t="s">
        <v>130</v>
      </c>
      <c r="F1144" s="8">
        <v>22</v>
      </c>
    </row>
    <row r="1145" spans="2:6" x14ac:dyDescent="0.2">
      <c r="B1145" s="20">
        <v>65204</v>
      </c>
      <c r="C1145" s="6">
        <v>43914</v>
      </c>
      <c r="D1145" s="7" t="s">
        <v>55</v>
      </c>
      <c r="E1145" s="7" t="s">
        <v>125</v>
      </c>
      <c r="F1145" s="8">
        <v>16</v>
      </c>
    </row>
    <row r="1146" spans="2:6" x14ac:dyDescent="0.2">
      <c r="B1146" s="20">
        <v>65205</v>
      </c>
      <c r="C1146" s="6">
        <v>43914</v>
      </c>
      <c r="D1146" s="7" t="s">
        <v>55</v>
      </c>
      <c r="E1146" s="7" t="s">
        <v>50</v>
      </c>
      <c r="F1146" s="8">
        <v>20</v>
      </c>
    </row>
    <row r="1147" spans="2:6" x14ac:dyDescent="0.2">
      <c r="B1147" s="20">
        <v>65206</v>
      </c>
      <c r="C1147" s="6">
        <v>43914</v>
      </c>
      <c r="D1147" s="7" t="s">
        <v>55</v>
      </c>
      <c r="E1147" s="7" t="s">
        <v>16</v>
      </c>
      <c r="F1147" s="8">
        <v>17</v>
      </c>
    </row>
    <row r="1148" spans="2:6" x14ac:dyDescent="0.2">
      <c r="B1148" s="20">
        <v>65207</v>
      </c>
      <c r="C1148" s="6">
        <v>43914</v>
      </c>
      <c r="D1148" s="7" t="s">
        <v>55</v>
      </c>
      <c r="E1148" s="7" t="s">
        <v>119</v>
      </c>
      <c r="F1148" s="8">
        <v>16</v>
      </c>
    </row>
    <row r="1149" spans="2:6" x14ac:dyDescent="0.2">
      <c r="B1149" s="20">
        <v>65208</v>
      </c>
      <c r="C1149" s="6">
        <v>43914</v>
      </c>
      <c r="D1149" s="7" t="s">
        <v>55</v>
      </c>
      <c r="E1149" s="7" t="s">
        <v>123</v>
      </c>
      <c r="F1149" s="8">
        <v>22</v>
      </c>
    </row>
    <row r="1150" spans="2:6" x14ac:dyDescent="0.2">
      <c r="B1150" s="20">
        <v>65209</v>
      </c>
      <c r="C1150" s="6">
        <v>43914</v>
      </c>
      <c r="D1150" s="7" t="s">
        <v>55</v>
      </c>
      <c r="E1150" s="7" t="s">
        <v>130</v>
      </c>
      <c r="F1150" s="8">
        <v>22</v>
      </c>
    </row>
    <row r="1151" spans="2:6" x14ac:dyDescent="0.2">
      <c r="B1151" s="20">
        <v>65210</v>
      </c>
      <c r="C1151" s="6">
        <v>43914</v>
      </c>
      <c r="D1151" s="7" t="s">
        <v>55</v>
      </c>
      <c r="E1151" s="7" t="s">
        <v>120</v>
      </c>
      <c r="F1151" s="8">
        <v>17</v>
      </c>
    </row>
    <row r="1152" spans="2:6" x14ac:dyDescent="0.2">
      <c r="B1152" s="20">
        <v>65211</v>
      </c>
      <c r="C1152" s="6">
        <v>43914</v>
      </c>
      <c r="D1152" s="7" t="s">
        <v>55</v>
      </c>
      <c r="E1152" s="7" t="s">
        <v>66</v>
      </c>
      <c r="F1152" s="8">
        <v>16</v>
      </c>
    </row>
    <row r="1153" spans="2:6" x14ac:dyDescent="0.2">
      <c r="B1153" s="20">
        <v>65212</v>
      </c>
      <c r="C1153" s="6">
        <v>43914</v>
      </c>
      <c r="D1153" s="7" t="s">
        <v>55</v>
      </c>
      <c r="E1153" s="7" t="s">
        <v>125</v>
      </c>
      <c r="F1153" s="8">
        <v>16</v>
      </c>
    </row>
    <row r="1154" spans="2:6" x14ac:dyDescent="0.2">
      <c r="B1154" s="20">
        <v>65213</v>
      </c>
      <c r="C1154" s="6">
        <v>43914</v>
      </c>
      <c r="D1154" s="7" t="s">
        <v>55</v>
      </c>
      <c r="E1154" s="7" t="s">
        <v>50</v>
      </c>
      <c r="F1154" s="8">
        <v>20</v>
      </c>
    </row>
    <row r="1155" spans="2:6" x14ac:dyDescent="0.2">
      <c r="B1155" s="20">
        <v>65214</v>
      </c>
      <c r="C1155" s="6">
        <v>43914</v>
      </c>
      <c r="D1155" s="7" t="s">
        <v>55</v>
      </c>
      <c r="E1155" s="7" t="s">
        <v>119</v>
      </c>
      <c r="F1155" s="8">
        <v>16</v>
      </c>
    </row>
    <row r="1156" spans="2:6" x14ac:dyDescent="0.2">
      <c r="B1156" s="20">
        <v>65215</v>
      </c>
      <c r="C1156" s="6">
        <v>43914</v>
      </c>
      <c r="D1156" s="7" t="s">
        <v>55</v>
      </c>
      <c r="E1156" s="7" t="s">
        <v>16</v>
      </c>
      <c r="F1156" s="8">
        <v>17</v>
      </c>
    </row>
    <row r="1157" spans="2:6" x14ac:dyDescent="0.2">
      <c r="B1157" s="20">
        <v>65216</v>
      </c>
      <c r="C1157" s="6">
        <v>43914</v>
      </c>
      <c r="D1157" s="7" t="s">
        <v>55</v>
      </c>
      <c r="E1157" s="7" t="s">
        <v>123</v>
      </c>
      <c r="F1157" s="8">
        <v>22</v>
      </c>
    </row>
    <row r="1158" spans="2:6" x14ac:dyDescent="0.2">
      <c r="B1158" s="20">
        <v>65217</v>
      </c>
      <c r="C1158" s="6">
        <v>43914</v>
      </c>
      <c r="D1158" s="7" t="s">
        <v>55</v>
      </c>
      <c r="E1158" s="7" t="s">
        <v>14</v>
      </c>
      <c r="F1158" s="8">
        <v>21</v>
      </c>
    </row>
    <row r="1159" spans="2:6" x14ac:dyDescent="0.2">
      <c r="B1159" s="20">
        <v>65218</v>
      </c>
      <c r="C1159" s="6">
        <v>43914</v>
      </c>
      <c r="D1159" s="7" t="s">
        <v>55</v>
      </c>
      <c r="E1159" s="7" t="s">
        <v>120</v>
      </c>
      <c r="F1159" s="8">
        <v>17</v>
      </c>
    </row>
    <row r="1160" spans="2:6" x14ac:dyDescent="0.2">
      <c r="B1160" s="20">
        <v>65219</v>
      </c>
      <c r="C1160" s="6">
        <v>43914</v>
      </c>
      <c r="D1160" s="7" t="s">
        <v>55</v>
      </c>
      <c r="E1160" s="7" t="s">
        <v>130</v>
      </c>
      <c r="F1160" s="8">
        <v>22</v>
      </c>
    </row>
    <row r="1161" spans="2:6" x14ac:dyDescent="0.2">
      <c r="B1161" s="20">
        <v>65220</v>
      </c>
      <c r="C1161" s="6">
        <v>43914</v>
      </c>
      <c r="D1161" s="7" t="s">
        <v>55</v>
      </c>
      <c r="E1161" s="7" t="s">
        <v>66</v>
      </c>
      <c r="F1161" s="8">
        <v>16</v>
      </c>
    </row>
    <row r="1162" spans="2:6" x14ac:dyDescent="0.2">
      <c r="B1162" s="21">
        <v>65221</v>
      </c>
      <c r="C1162" s="12">
        <v>43914</v>
      </c>
      <c r="D1162" s="13" t="s">
        <v>55</v>
      </c>
      <c r="E1162" s="13" t="s">
        <v>50</v>
      </c>
      <c r="F1162" s="14">
        <v>20</v>
      </c>
    </row>
    <row r="1163" spans="2:6" x14ac:dyDescent="0.2">
      <c r="B1163" s="21"/>
      <c r="C1163" s="12"/>
      <c r="D1163" s="13"/>
      <c r="E1163" s="13"/>
      <c r="F1163" s="14">
        <f>SUBTOTAL(109,Tabla3[M3])</f>
        <v>20483.5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941F6-42EA-0F47-9557-094545A2355A}">
  <dimension ref="B2:F95"/>
  <sheetViews>
    <sheetView topLeftCell="A81" workbookViewId="0">
      <selection activeCell="F95" sqref="F95"/>
    </sheetView>
  </sheetViews>
  <sheetFormatPr baseColWidth="10" defaultRowHeight="16" x14ac:dyDescent="0.2"/>
  <sheetData>
    <row r="2" spans="2:6" x14ac:dyDescent="0.2">
      <c r="B2" s="1" t="s">
        <v>0</v>
      </c>
      <c r="C2" s="2" t="s">
        <v>1</v>
      </c>
      <c r="D2" s="3" t="s">
        <v>2</v>
      </c>
      <c r="E2" s="3" t="s">
        <v>3</v>
      </c>
      <c r="F2" s="4" t="s">
        <v>4</v>
      </c>
    </row>
    <row r="3" spans="2:6" x14ac:dyDescent="0.2">
      <c r="B3" s="20">
        <v>65222</v>
      </c>
      <c r="C3" s="6">
        <v>43951</v>
      </c>
      <c r="D3" s="7" t="s">
        <v>5</v>
      </c>
      <c r="E3" s="7" t="s">
        <v>14</v>
      </c>
      <c r="F3" s="8">
        <v>21</v>
      </c>
    </row>
    <row r="4" spans="2:6" x14ac:dyDescent="0.2">
      <c r="B4" s="20">
        <v>65223</v>
      </c>
      <c r="C4" s="6">
        <v>43951</v>
      </c>
      <c r="D4" s="7" t="s">
        <v>100</v>
      </c>
      <c r="E4" s="7" t="s">
        <v>135</v>
      </c>
      <c r="F4" s="8">
        <v>17</v>
      </c>
    </row>
    <row r="5" spans="2:6" x14ac:dyDescent="0.2">
      <c r="B5" s="20">
        <v>65224</v>
      </c>
      <c r="C5" s="6" t="s">
        <v>136</v>
      </c>
      <c r="D5" s="7" t="s">
        <v>54</v>
      </c>
      <c r="E5" s="7" t="s">
        <v>93</v>
      </c>
      <c r="F5" s="8">
        <v>17.5</v>
      </c>
    </row>
    <row r="6" spans="2:6" x14ac:dyDescent="0.2">
      <c r="B6" s="20">
        <v>65225</v>
      </c>
      <c r="C6" s="6">
        <v>43951</v>
      </c>
      <c r="D6" s="7" t="s">
        <v>54</v>
      </c>
      <c r="E6" s="7" t="s">
        <v>93</v>
      </c>
      <c r="F6" s="8">
        <v>17.5</v>
      </c>
    </row>
    <row r="7" spans="2:6" x14ac:dyDescent="0.2">
      <c r="B7" s="20">
        <v>65226</v>
      </c>
      <c r="C7" s="6">
        <v>43951</v>
      </c>
      <c r="D7" s="7" t="s">
        <v>54</v>
      </c>
      <c r="E7" s="7" t="s">
        <v>93</v>
      </c>
      <c r="F7" s="8">
        <v>17.5</v>
      </c>
    </row>
    <row r="8" spans="2:6" x14ac:dyDescent="0.2">
      <c r="B8" s="20">
        <v>65227</v>
      </c>
      <c r="C8" s="6">
        <v>43951</v>
      </c>
      <c r="D8" s="7" t="s">
        <v>54</v>
      </c>
      <c r="E8" s="7" t="s">
        <v>93</v>
      </c>
      <c r="F8" s="8">
        <v>17.5</v>
      </c>
    </row>
    <row r="9" spans="2:6" x14ac:dyDescent="0.2">
      <c r="B9" s="20">
        <v>65228</v>
      </c>
      <c r="C9" s="6">
        <v>43951</v>
      </c>
      <c r="D9" s="7" t="s">
        <v>5</v>
      </c>
      <c r="E9" s="7" t="s">
        <v>14</v>
      </c>
      <c r="F9" s="8">
        <v>21</v>
      </c>
    </row>
    <row r="10" spans="2:6" x14ac:dyDescent="0.2">
      <c r="B10" s="20">
        <v>65229</v>
      </c>
      <c r="C10" s="6">
        <v>43951</v>
      </c>
      <c r="D10" s="7" t="s">
        <v>5</v>
      </c>
      <c r="E10" s="7" t="s">
        <v>135</v>
      </c>
      <c r="F10" s="8">
        <v>17</v>
      </c>
    </row>
    <row r="11" spans="2:6" x14ac:dyDescent="0.2">
      <c r="B11" s="20">
        <v>65230</v>
      </c>
      <c r="C11" s="6">
        <v>43951</v>
      </c>
      <c r="D11" s="7" t="s">
        <v>54</v>
      </c>
      <c r="E11" s="7" t="s">
        <v>93</v>
      </c>
      <c r="F11" s="8">
        <v>17.5</v>
      </c>
    </row>
    <row r="12" spans="2:6" x14ac:dyDescent="0.2">
      <c r="B12" s="20">
        <v>65231</v>
      </c>
      <c r="C12" s="6">
        <v>43951</v>
      </c>
      <c r="D12" s="10" t="s">
        <v>54</v>
      </c>
      <c r="E12" s="7" t="s">
        <v>93</v>
      </c>
      <c r="F12" s="8">
        <v>17.5</v>
      </c>
    </row>
    <row r="13" spans="2:6" x14ac:dyDescent="0.2">
      <c r="B13" s="20">
        <v>65232</v>
      </c>
      <c r="C13" s="6">
        <v>43951</v>
      </c>
      <c r="D13" s="7" t="s">
        <v>54</v>
      </c>
      <c r="E13" s="7" t="s">
        <v>93</v>
      </c>
      <c r="F13" s="8">
        <v>17.5</v>
      </c>
    </row>
    <row r="14" spans="2:6" x14ac:dyDescent="0.2">
      <c r="B14" s="20">
        <v>65233</v>
      </c>
      <c r="C14" s="6">
        <v>43951</v>
      </c>
      <c r="D14" s="7" t="s">
        <v>54</v>
      </c>
      <c r="E14" s="7" t="s">
        <v>93</v>
      </c>
      <c r="F14" s="8">
        <v>17.5</v>
      </c>
    </row>
    <row r="15" spans="2:6" x14ac:dyDescent="0.2">
      <c r="B15" s="20">
        <v>65234</v>
      </c>
      <c r="C15" s="6">
        <v>43951</v>
      </c>
      <c r="D15" s="10" t="s">
        <v>54</v>
      </c>
      <c r="E15" s="7" t="s">
        <v>93</v>
      </c>
      <c r="F15" s="8">
        <v>17.5</v>
      </c>
    </row>
    <row r="16" spans="2:6" x14ac:dyDescent="0.2">
      <c r="B16" s="20">
        <v>65235</v>
      </c>
      <c r="C16" s="6">
        <v>43951</v>
      </c>
      <c r="D16" s="10" t="s">
        <v>54</v>
      </c>
      <c r="E16" s="15" t="s">
        <v>93</v>
      </c>
      <c r="F16" s="8">
        <v>17.5</v>
      </c>
    </row>
    <row r="17" spans="2:6" x14ac:dyDescent="0.2">
      <c r="B17" s="20">
        <v>65236</v>
      </c>
      <c r="C17" s="6">
        <v>43951</v>
      </c>
      <c r="D17" s="7" t="s">
        <v>54</v>
      </c>
      <c r="E17" s="7" t="s">
        <v>93</v>
      </c>
      <c r="F17" s="8">
        <v>17.5</v>
      </c>
    </row>
    <row r="18" spans="2:6" x14ac:dyDescent="0.2">
      <c r="B18" s="20">
        <v>65237</v>
      </c>
      <c r="C18" s="6">
        <v>43951</v>
      </c>
      <c r="D18" s="10" t="s">
        <v>54</v>
      </c>
      <c r="E18" s="7" t="s">
        <v>93</v>
      </c>
      <c r="F18" s="8">
        <v>17.5</v>
      </c>
    </row>
    <row r="19" spans="2:6" x14ac:dyDescent="0.2">
      <c r="B19" s="20">
        <v>65238</v>
      </c>
      <c r="C19" s="6">
        <v>43951</v>
      </c>
      <c r="D19" s="10" t="s">
        <v>54</v>
      </c>
      <c r="E19" s="7" t="s">
        <v>93</v>
      </c>
      <c r="F19" s="8">
        <v>17.5</v>
      </c>
    </row>
    <row r="20" spans="2:6" x14ac:dyDescent="0.2">
      <c r="B20" s="20">
        <v>65239</v>
      </c>
      <c r="C20" s="6">
        <v>43951</v>
      </c>
      <c r="D20" s="7" t="s">
        <v>54</v>
      </c>
      <c r="E20" s="7" t="s">
        <v>93</v>
      </c>
      <c r="F20" s="8">
        <v>17.5</v>
      </c>
    </row>
    <row r="21" spans="2:6" x14ac:dyDescent="0.2">
      <c r="B21" s="20">
        <v>65251</v>
      </c>
      <c r="C21" s="6">
        <v>43942</v>
      </c>
      <c r="D21" s="7" t="s">
        <v>9</v>
      </c>
      <c r="E21" s="7" t="s">
        <v>135</v>
      </c>
      <c r="F21" s="8">
        <v>17</v>
      </c>
    </row>
    <row r="22" spans="2:6" x14ac:dyDescent="0.2">
      <c r="B22" s="20">
        <v>65252</v>
      </c>
      <c r="C22" s="6">
        <v>43942</v>
      </c>
      <c r="D22" s="7" t="s">
        <v>5</v>
      </c>
      <c r="E22" s="7" t="s">
        <v>14</v>
      </c>
      <c r="F22" s="8">
        <v>21</v>
      </c>
    </row>
    <row r="23" spans="2:6" x14ac:dyDescent="0.2">
      <c r="B23" s="20">
        <v>65253</v>
      </c>
      <c r="C23" s="6">
        <v>43942</v>
      </c>
      <c r="D23" s="7" t="s">
        <v>9</v>
      </c>
      <c r="E23" s="7" t="s">
        <v>7</v>
      </c>
      <c r="F23" s="8">
        <v>21</v>
      </c>
    </row>
    <row r="24" spans="2:6" x14ac:dyDescent="0.2">
      <c r="B24" s="20">
        <v>65254</v>
      </c>
      <c r="C24" s="6">
        <v>43942</v>
      </c>
      <c r="D24" s="7" t="s">
        <v>9</v>
      </c>
      <c r="E24" s="7" t="s">
        <v>135</v>
      </c>
      <c r="F24" s="8">
        <v>17</v>
      </c>
    </row>
    <row r="25" spans="2:6" x14ac:dyDescent="0.2">
      <c r="B25" s="20">
        <v>65255</v>
      </c>
      <c r="C25" s="6">
        <v>43942</v>
      </c>
      <c r="D25" s="7" t="s">
        <v>5</v>
      </c>
      <c r="E25" s="7" t="s">
        <v>14</v>
      </c>
      <c r="F25" s="8">
        <v>21</v>
      </c>
    </row>
    <row r="26" spans="2:6" x14ac:dyDescent="0.2">
      <c r="B26" s="20">
        <v>65256</v>
      </c>
      <c r="C26" s="6">
        <v>43942</v>
      </c>
      <c r="D26" s="7" t="s">
        <v>59</v>
      </c>
      <c r="E26" s="7" t="s">
        <v>14</v>
      </c>
      <c r="F26" s="8">
        <v>21</v>
      </c>
    </row>
    <row r="27" spans="2:6" x14ac:dyDescent="0.2">
      <c r="B27" s="20">
        <v>65257</v>
      </c>
      <c r="C27" s="6">
        <v>43942</v>
      </c>
      <c r="D27" s="7" t="s">
        <v>59</v>
      </c>
      <c r="E27" s="7" t="s">
        <v>135</v>
      </c>
      <c r="F27" s="8">
        <v>17</v>
      </c>
    </row>
    <row r="28" spans="2:6" x14ac:dyDescent="0.2">
      <c r="B28" s="20">
        <v>65258</v>
      </c>
      <c r="C28" s="6">
        <v>43943</v>
      </c>
      <c r="D28" s="7" t="s">
        <v>103</v>
      </c>
      <c r="E28" s="7" t="s">
        <v>135</v>
      </c>
      <c r="F28" s="8">
        <v>17</v>
      </c>
    </row>
    <row r="29" spans="2:6" x14ac:dyDescent="0.2">
      <c r="B29" s="20">
        <v>65259</v>
      </c>
      <c r="C29" s="6">
        <v>43943</v>
      </c>
      <c r="D29" s="7" t="s">
        <v>9</v>
      </c>
      <c r="E29" s="7" t="s">
        <v>135</v>
      </c>
      <c r="F29" s="8">
        <v>17</v>
      </c>
    </row>
    <row r="30" spans="2:6" x14ac:dyDescent="0.2">
      <c r="B30" s="20">
        <v>65260</v>
      </c>
      <c r="C30" s="6">
        <v>43943</v>
      </c>
      <c r="D30" s="7" t="s">
        <v>103</v>
      </c>
      <c r="E30" s="7" t="s">
        <v>14</v>
      </c>
      <c r="F30" s="8">
        <v>21</v>
      </c>
    </row>
    <row r="31" spans="2:6" x14ac:dyDescent="0.2">
      <c r="B31" s="20">
        <v>65261</v>
      </c>
      <c r="C31" s="6">
        <v>43943</v>
      </c>
      <c r="D31" s="7" t="s">
        <v>9</v>
      </c>
      <c r="E31" s="7" t="s">
        <v>14</v>
      </c>
      <c r="F31" s="8">
        <v>21</v>
      </c>
    </row>
    <row r="32" spans="2:6" x14ac:dyDescent="0.2">
      <c r="B32" s="20">
        <v>65262</v>
      </c>
      <c r="C32" s="6">
        <v>43943</v>
      </c>
      <c r="D32" s="7" t="s">
        <v>103</v>
      </c>
      <c r="E32" s="7" t="s">
        <v>135</v>
      </c>
      <c r="F32" s="8">
        <v>17</v>
      </c>
    </row>
    <row r="33" spans="2:6" x14ac:dyDescent="0.2">
      <c r="B33" s="20">
        <v>65263</v>
      </c>
      <c r="C33" s="6">
        <v>43943</v>
      </c>
      <c r="D33" s="7" t="s">
        <v>9</v>
      </c>
      <c r="E33" s="7" t="s">
        <v>135</v>
      </c>
      <c r="F33" s="8">
        <v>17</v>
      </c>
    </row>
    <row r="34" spans="2:6" x14ac:dyDescent="0.2">
      <c r="B34" s="20">
        <v>65264</v>
      </c>
      <c r="C34" s="6">
        <v>43943</v>
      </c>
      <c r="D34" s="7" t="s">
        <v>103</v>
      </c>
      <c r="E34" s="7" t="s">
        <v>14</v>
      </c>
      <c r="F34" s="8">
        <v>21</v>
      </c>
    </row>
    <row r="35" spans="2:6" x14ac:dyDescent="0.2">
      <c r="B35" s="20">
        <v>65265</v>
      </c>
      <c r="C35" s="6">
        <v>43943</v>
      </c>
      <c r="D35" s="7" t="s">
        <v>9</v>
      </c>
      <c r="E35" s="7" t="s">
        <v>14</v>
      </c>
      <c r="F35" s="8">
        <v>21</v>
      </c>
    </row>
    <row r="36" spans="2:6" x14ac:dyDescent="0.2">
      <c r="B36" s="20">
        <v>65266</v>
      </c>
      <c r="C36" s="6">
        <v>43944</v>
      </c>
      <c r="D36" s="7" t="s">
        <v>103</v>
      </c>
      <c r="E36" s="7" t="s">
        <v>14</v>
      </c>
      <c r="F36" s="8">
        <v>21</v>
      </c>
    </row>
    <row r="37" spans="2:6" x14ac:dyDescent="0.2">
      <c r="B37" s="20">
        <v>65267</v>
      </c>
      <c r="C37" s="6">
        <v>43944</v>
      </c>
      <c r="D37" s="7" t="s">
        <v>9</v>
      </c>
      <c r="E37" s="7" t="s">
        <v>14</v>
      </c>
      <c r="F37" s="8">
        <v>21</v>
      </c>
    </row>
    <row r="38" spans="2:6" x14ac:dyDescent="0.2">
      <c r="B38" s="20">
        <v>65268</v>
      </c>
      <c r="C38" s="6">
        <v>43944</v>
      </c>
      <c r="D38" s="7" t="s">
        <v>103</v>
      </c>
      <c r="E38" s="7" t="s">
        <v>135</v>
      </c>
      <c r="F38" s="8">
        <v>17</v>
      </c>
    </row>
    <row r="39" spans="2:6" x14ac:dyDescent="0.2">
      <c r="B39" s="20">
        <v>65269</v>
      </c>
      <c r="C39" s="6">
        <v>43944</v>
      </c>
      <c r="D39" s="7" t="s">
        <v>9</v>
      </c>
      <c r="E39" s="7" t="s">
        <v>135</v>
      </c>
      <c r="F39" s="8">
        <v>17</v>
      </c>
    </row>
    <row r="40" spans="2:6" x14ac:dyDescent="0.2">
      <c r="B40" s="20">
        <v>65270</v>
      </c>
      <c r="C40" s="6">
        <v>43945</v>
      </c>
      <c r="D40" s="7" t="s">
        <v>5</v>
      </c>
      <c r="E40" s="7" t="s">
        <v>14</v>
      </c>
      <c r="F40" s="8">
        <v>21</v>
      </c>
    </row>
    <row r="41" spans="2:6" x14ac:dyDescent="0.2">
      <c r="B41" s="20">
        <v>65271</v>
      </c>
      <c r="C41" s="6">
        <v>43945</v>
      </c>
      <c r="D41" s="7" t="s">
        <v>5</v>
      </c>
      <c r="E41" s="7" t="s">
        <v>135</v>
      </c>
      <c r="F41" s="8">
        <v>17</v>
      </c>
    </row>
    <row r="42" spans="2:6" x14ac:dyDescent="0.2">
      <c r="B42" s="20">
        <v>65272</v>
      </c>
      <c r="C42" s="6">
        <v>43948</v>
      </c>
      <c r="D42" s="7" t="s">
        <v>9</v>
      </c>
      <c r="E42" s="7" t="s">
        <v>135</v>
      </c>
      <c r="F42" s="8">
        <v>17</v>
      </c>
    </row>
    <row r="43" spans="2:6" x14ac:dyDescent="0.2">
      <c r="B43" s="20">
        <v>65273</v>
      </c>
      <c r="C43" s="6">
        <v>43948</v>
      </c>
      <c r="D43" s="7" t="s">
        <v>9</v>
      </c>
      <c r="E43" s="7" t="s">
        <v>135</v>
      </c>
      <c r="F43" s="8">
        <v>17</v>
      </c>
    </row>
    <row r="44" spans="2:6" x14ac:dyDescent="0.2">
      <c r="B44" s="20">
        <v>65274</v>
      </c>
      <c r="C44" s="6">
        <v>43948</v>
      </c>
      <c r="D44" s="7" t="s">
        <v>9</v>
      </c>
      <c r="E44" s="7" t="s">
        <v>14</v>
      </c>
      <c r="F44" s="8">
        <v>21</v>
      </c>
    </row>
    <row r="45" spans="2:6" x14ac:dyDescent="0.2">
      <c r="B45" s="20">
        <v>65275</v>
      </c>
      <c r="C45" s="6">
        <v>43948</v>
      </c>
      <c r="D45" s="7" t="s">
        <v>9</v>
      </c>
      <c r="E45" s="7" t="s">
        <v>14</v>
      </c>
      <c r="F45" s="8">
        <v>21</v>
      </c>
    </row>
    <row r="46" spans="2:6" x14ac:dyDescent="0.2">
      <c r="B46" s="20">
        <v>65276</v>
      </c>
      <c r="C46" s="6">
        <v>43948</v>
      </c>
      <c r="D46" s="7" t="s">
        <v>103</v>
      </c>
      <c r="E46" s="7" t="s">
        <v>14</v>
      </c>
      <c r="F46" s="8">
        <v>21</v>
      </c>
    </row>
    <row r="47" spans="2:6" x14ac:dyDescent="0.2">
      <c r="B47" s="20">
        <v>65277</v>
      </c>
      <c r="C47" s="6">
        <v>43949</v>
      </c>
      <c r="D47" s="7" t="s">
        <v>5</v>
      </c>
      <c r="E47" s="7" t="s">
        <v>135</v>
      </c>
      <c r="F47" s="8">
        <v>17</v>
      </c>
    </row>
    <row r="48" spans="2:6" x14ac:dyDescent="0.2">
      <c r="B48" s="20">
        <v>65278</v>
      </c>
      <c r="C48" s="6">
        <v>43949</v>
      </c>
      <c r="D48" s="7" t="s">
        <v>58</v>
      </c>
      <c r="E48" s="7" t="s">
        <v>14</v>
      </c>
      <c r="F48" s="8">
        <v>21</v>
      </c>
    </row>
    <row r="49" spans="2:6" x14ac:dyDescent="0.2">
      <c r="B49" s="20">
        <v>65279</v>
      </c>
      <c r="C49" s="6">
        <v>43949</v>
      </c>
      <c r="D49" s="7" t="s">
        <v>9</v>
      </c>
      <c r="E49" s="7" t="s">
        <v>14</v>
      </c>
      <c r="F49" s="8">
        <v>21</v>
      </c>
    </row>
    <row r="50" spans="2:6" x14ac:dyDescent="0.2">
      <c r="B50" s="20">
        <v>65280</v>
      </c>
      <c r="C50" s="6">
        <v>43949</v>
      </c>
      <c r="D50" s="7" t="s">
        <v>9</v>
      </c>
      <c r="E50" s="7" t="s">
        <v>135</v>
      </c>
      <c r="F50" s="8">
        <v>17</v>
      </c>
    </row>
    <row r="51" spans="2:6" x14ac:dyDescent="0.2">
      <c r="B51" s="20">
        <v>65281</v>
      </c>
      <c r="C51" s="6">
        <v>43950</v>
      </c>
      <c r="D51" s="7" t="s">
        <v>54</v>
      </c>
      <c r="E51" s="7" t="s">
        <v>93</v>
      </c>
      <c r="F51" s="8">
        <v>17.5</v>
      </c>
    </row>
    <row r="52" spans="2:6" x14ac:dyDescent="0.2">
      <c r="B52" s="20">
        <v>65282</v>
      </c>
      <c r="C52" s="6">
        <v>43950</v>
      </c>
      <c r="D52" s="7" t="s">
        <v>54</v>
      </c>
      <c r="E52" s="7" t="s">
        <v>93</v>
      </c>
      <c r="F52" s="8">
        <v>17.5</v>
      </c>
    </row>
    <row r="53" spans="2:6" x14ac:dyDescent="0.2">
      <c r="B53" s="20">
        <v>65283</v>
      </c>
      <c r="C53" s="6">
        <v>43950</v>
      </c>
      <c r="D53" s="7" t="s">
        <v>54</v>
      </c>
      <c r="E53" s="7" t="s">
        <v>93</v>
      </c>
      <c r="F53" s="8">
        <v>17.5</v>
      </c>
    </row>
    <row r="54" spans="2:6" x14ac:dyDescent="0.2">
      <c r="B54" s="20">
        <v>65284</v>
      </c>
      <c r="C54" s="6">
        <v>43950</v>
      </c>
      <c r="D54" s="7" t="s">
        <v>54</v>
      </c>
      <c r="E54" s="7" t="s">
        <v>93</v>
      </c>
      <c r="F54" s="8">
        <v>17.5</v>
      </c>
    </row>
    <row r="55" spans="2:6" x14ac:dyDescent="0.2">
      <c r="B55" s="20">
        <v>65285</v>
      </c>
      <c r="C55" s="6">
        <v>43950</v>
      </c>
      <c r="D55" s="7" t="s">
        <v>54</v>
      </c>
      <c r="E55" s="7" t="s">
        <v>93</v>
      </c>
      <c r="F55" s="8">
        <v>17.5</v>
      </c>
    </row>
    <row r="56" spans="2:6" x14ac:dyDescent="0.2">
      <c r="B56" s="20">
        <v>65286</v>
      </c>
      <c r="C56" s="6">
        <v>43950</v>
      </c>
      <c r="D56" s="7" t="s">
        <v>54</v>
      </c>
      <c r="E56" s="7" t="s">
        <v>93</v>
      </c>
      <c r="F56" s="8">
        <v>17.5</v>
      </c>
    </row>
    <row r="57" spans="2:6" x14ac:dyDescent="0.2">
      <c r="B57" s="20">
        <v>65287</v>
      </c>
      <c r="C57" s="6">
        <v>43950</v>
      </c>
      <c r="D57" s="7" t="s">
        <v>54</v>
      </c>
      <c r="E57" s="7" t="s">
        <v>93</v>
      </c>
      <c r="F57" s="8">
        <v>17.5</v>
      </c>
    </row>
    <row r="58" spans="2:6" x14ac:dyDescent="0.2">
      <c r="B58" s="20">
        <v>65288</v>
      </c>
      <c r="C58" s="6">
        <v>43950</v>
      </c>
      <c r="D58" s="7" t="s">
        <v>5</v>
      </c>
      <c r="E58" s="7" t="s">
        <v>135</v>
      </c>
      <c r="F58" s="8">
        <v>17</v>
      </c>
    </row>
    <row r="59" spans="2:6" x14ac:dyDescent="0.2">
      <c r="B59" s="20">
        <v>65289</v>
      </c>
      <c r="C59" s="6">
        <v>43950</v>
      </c>
      <c r="D59" s="7" t="s">
        <v>54</v>
      </c>
      <c r="E59" s="7" t="s">
        <v>93</v>
      </c>
      <c r="F59" s="8">
        <v>17.5</v>
      </c>
    </row>
    <row r="60" spans="2:6" x14ac:dyDescent="0.2">
      <c r="B60" s="20">
        <v>65290</v>
      </c>
      <c r="C60" s="6">
        <v>43950</v>
      </c>
      <c r="D60" s="7" t="s">
        <v>54</v>
      </c>
      <c r="E60" s="7" t="s">
        <v>93</v>
      </c>
      <c r="F60" s="8">
        <v>17.5</v>
      </c>
    </row>
    <row r="61" spans="2:6" x14ac:dyDescent="0.2">
      <c r="B61" s="20">
        <v>65291</v>
      </c>
      <c r="C61" s="6">
        <v>43950</v>
      </c>
      <c r="D61" s="7" t="s">
        <v>54</v>
      </c>
      <c r="E61" s="7" t="s">
        <v>93</v>
      </c>
      <c r="F61" s="8">
        <v>17.5</v>
      </c>
    </row>
    <row r="62" spans="2:6" x14ac:dyDescent="0.2">
      <c r="B62" s="20">
        <v>65301</v>
      </c>
      <c r="C62" s="6">
        <v>43916</v>
      </c>
      <c r="D62" s="7" t="s">
        <v>5</v>
      </c>
      <c r="E62" s="7" t="s">
        <v>14</v>
      </c>
      <c r="F62" s="8">
        <v>21</v>
      </c>
    </row>
    <row r="63" spans="2:6" x14ac:dyDescent="0.2">
      <c r="B63" s="20">
        <v>65302</v>
      </c>
      <c r="C63" s="6">
        <v>43916</v>
      </c>
      <c r="D63" s="7" t="s">
        <v>5</v>
      </c>
      <c r="E63" s="7" t="s">
        <v>14</v>
      </c>
      <c r="F63" s="8">
        <v>21</v>
      </c>
    </row>
    <row r="64" spans="2:6" x14ac:dyDescent="0.2">
      <c r="B64" s="20">
        <v>65303</v>
      </c>
      <c r="C64" s="6">
        <v>43916</v>
      </c>
      <c r="D64" s="7" t="s">
        <v>5</v>
      </c>
      <c r="E64" s="7" t="s">
        <v>14</v>
      </c>
      <c r="F64" s="8">
        <v>21</v>
      </c>
    </row>
    <row r="65" spans="2:6" x14ac:dyDescent="0.2">
      <c r="B65" s="20">
        <v>65304</v>
      </c>
      <c r="C65" s="6">
        <v>43917</v>
      </c>
      <c r="D65" s="7" t="s">
        <v>9</v>
      </c>
      <c r="E65" s="7" t="s">
        <v>14</v>
      </c>
      <c r="F65" s="8">
        <v>21</v>
      </c>
    </row>
    <row r="66" spans="2:6" x14ac:dyDescent="0.2">
      <c r="B66" s="20">
        <v>65305</v>
      </c>
      <c r="C66" s="6">
        <v>43917</v>
      </c>
      <c r="D66" s="7" t="s">
        <v>9</v>
      </c>
      <c r="E66" s="7" t="s">
        <v>14</v>
      </c>
      <c r="F66" s="8">
        <v>21</v>
      </c>
    </row>
    <row r="67" spans="2:6" x14ac:dyDescent="0.2">
      <c r="B67" s="20">
        <v>65306</v>
      </c>
      <c r="C67" s="6">
        <v>43917</v>
      </c>
      <c r="D67" s="7" t="s">
        <v>9</v>
      </c>
      <c r="E67" s="7" t="s">
        <v>14</v>
      </c>
      <c r="F67" s="8">
        <v>21</v>
      </c>
    </row>
    <row r="68" spans="2:6" x14ac:dyDescent="0.2">
      <c r="B68" s="20">
        <v>65307</v>
      </c>
      <c r="C68" s="6">
        <v>43920</v>
      </c>
      <c r="D68" s="7" t="s">
        <v>9</v>
      </c>
      <c r="E68" s="7" t="s">
        <v>14</v>
      </c>
      <c r="F68" s="8">
        <v>21</v>
      </c>
    </row>
    <row r="69" spans="2:6" x14ac:dyDescent="0.2">
      <c r="B69" s="20">
        <v>65308</v>
      </c>
      <c r="C69" s="6">
        <v>43920</v>
      </c>
      <c r="D69" s="7" t="s">
        <v>9</v>
      </c>
      <c r="E69" s="7" t="s">
        <v>14</v>
      </c>
      <c r="F69" s="8">
        <v>21</v>
      </c>
    </row>
    <row r="70" spans="2:6" x14ac:dyDescent="0.2">
      <c r="B70" s="20">
        <v>65309</v>
      </c>
      <c r="C70" s="6">
        <v>43917</v>
      </c>
      <c r="D70" s="7" t="s">
        <v>5</v>
      </c>
      <c r="E70" s="7" t="s">
        <v>14</v>
      </c>
      <c r="F70" s="8">
        <v>21</v>
      </c>
    </row>
    <row r="71" spans="2:6" x14ac:dyDescent="0.2">
      <c r="B71" s="20">
        <v>65310</v>
      </c>
      <c r="C71" s="6">
        <v>43917</v>
      </c>
      <c r="D71" s="7" t="s">
        <v>5</v>
      </c>
      <c r="E71" s="7" t="s">
        <v>14</v>
      </c>
      <c r="F71" s="8">
        <v>21</v>
      </c>
    </row>
    <row r="72" spans="2:6" x14ac:dyDescent="0.2">
      <c r="B72" s="20">
        <v>65311</v>
      </c>
      <c r="C72" s="6">
        <v>43917</v>
      </c>
      <c r="D72" s="7" t="s">
        <v>5</v>
      </c>
      <c r="E72" s="7" t="s">
        <v>14</v>
      </c>
      <c r="F72" s="8">
        <v>21</v>
      </c>
    </row>
    <row r="73" spans="2:6" x14ac:dyDescent="0.2">
      <c r="B73" s="20">
        <v>65312</v>
      </c>
      <c r="C73" s="6">
        <v>43920</v>
      </c>
      <c r="D73" s="7" t="s">
        <v>5</v>
      </c>
      <c r="E73" s="7" t="s">
        <v>14</v>
      </c>
      <c r="F73" s="8">
        <v>21</v>
      </c>
    </row>
    <row r="74" spans="2:6" x14ac:dyDescent="0.2">
      <c r="B74" s="20">
        <v>65313</v>
      </c>
      <c r="C74" s="6">
        <v>43920</v>
      </c>
      <c r="D74" s="7" t="s">
        <v>5</v>
      </c>
      <c r="E74" s="7" t="s">
        <v>14</v>
      </c>
      <c r="F74" s="8">
        <v>21</v>
      </c>
    </row>
    <row r="75" spans="2:6" x14ac:dyDescent="0.2">
      <c r="B75" s="20">
        <v>65314</v>
      </c>
      <c r="C75" s="6">
        <v>43920</v>
      </c>
      <c r="D75" s="7" t="s">
        <v>5</v>
      </c>
      <c r="E75" s="7" t="s">
        <v>14</v>
      </c>
      <c r="F75" s="8">
        <v>21</v>
      </c>
    </row>
    <row r="76" spans="2:6" x14ac:dyDescent="0.2">
      <c r="B76" s="20">
        <v>65315</v>
      </c>
      <c r="C76" s="6">
        <v>43920</v>
      </c>
      <c r="D76" s="7" t="s">
        <v>5</v>
      </c>
      <c r="E76" s="7" t="s">
        <v>14</v>
      </c>
      <c r="F76" s="8">
        <v>21</v>
      </c>
    </row>
    <row r="77" spans="2:6" x14ac:dyDescent="0.2">
      <c r="B77" s="20">
        <v>65316</v>
      </c>
      <c r="C77" s="6">
        <v>43921</v>
      </c>
      <c r="D77" s="7" t="s">
        <v>5</v>
      </c>
      <c r="E77" s="7" t="s">
        <v>14</v>
      </c>
      <c r="F77" s="8">
        <v>21</v>
      </c>
    </row>
    <row r="78" spans="2:6" x14ac:dyDescent="0.2">
      <c r="B78" s="20">
        <v>65317</v>
      </c>
      <c r="C78" s="6">
        <v>43921</v>
      </c>
      <c r="D78" s="7" t="s">
        <v>5</v>
      </c>
      <c r="E78" s="7" t="s">
        <v>14</v>
      </c>
      <c r="F78" s="8">
        <v>21</v>
      </c>
    </row>
    <row r="79" spans="2:6" x14ac:dyDescent="0.2">
      <c r="B79" s="20">
        <v>65318</v>
      </c>
      <c r="C79" s="6">
        <v>43921</v>
      </c>
      <c r="D79" s="7" t="s">
        <v>5</v>
      </c>
      <c r="E79" s="7" t="s">
        <v>14</v>
      </c>
      <c r="F79" s="8">
        <v>21</v>
      </c>
    </row>
    <row r="80" spans="2:6" x14ac:dyDescent="0.2">
      <c r="B80" s="20">
        <v>65319</v>
      </c>
      <c r="C80" s="6">
        <v>43921</v>
      </c>
      <c r="D80" s="7" t="s">
        <v>5</v>
      </c>
      <c r="E80" s="7" t="s">
        <v>14</v>
      </c>
      <c r="F80" s="8">
        <v>21</v>
      </c>
    </row>
    <row r="81" spans="2:6" x14ac:dyDescent="0.2">
      <c r="B81" s="20">
        <v>65320</v>
      </c>
      <c r="C81" s="6">
        <v>43921</v>
      </c>
      <c r="D81" s="7" t="s">
        <v>5</v>
      </c>
      <c r="E81" s="7" t="s">
        <v>14</v>
      </c>
      <c r="F81" s="8">
        <v>21</v>
      </c>
    </row>
    <row r="82" spans="2:6" x14ac:dyDescent="0.2">
      <c r="B82" s="20">
        <v>65321</v>
      </c>
      <c r="C82" s="6">
        <v>43921</v>
      </c>
      <c r="D82" s="7" t="s">
        <v>5</v>
      </c>
      <c r="E82" s="7" t="s">
        <v>14</v>
      </c>
      <c r="F82" s="8">
        <v>21</v>
      </c>
    </row>
    <row r="83" spans="2:6" x14ac:dyDescent="0.2">
      <c r="B83" s="20">
        <v>65322</v>
      </c>
      <c r="C83" s="6">
        <v>43923</v>
      </c>
      <c r="D83" s="7" t="s">
        <v>5</v>
      </c>
      <c r="E83" s="7" t="s">
        <v>14</v>
      </c>
      <c r="F83" s="8">
        <v>21</v>
      </c>
    </row>
    <row r="84" spans="2:6" x14ac:dyDescent="0.2">
      <c r="B84" s="20">
        <v>65323</v>
      </c>
      <c r="C84" s="6">
        <v>43923</v>
      </c>
      <c r="D84" s="7" t="s">
        <v>5</v>
      </c>
      <c r="E84" s="7" t="s">
        <v>14</v>
      </c>
      <c r="F84" s="8">
        <v>21</v>
      </c>
    </row>
    <row r="85" spans="2:6" x14ac:dyDescent="0.2">
      <c r="B85" s="20">
        <v>65324</v>
      </c>
      <c r="C85" s="6">
        <v>43923</v>
      </c>
      <c r="D85" s="7" t="s">
        <v>5</v>
      </c>
      <c r="E85" s="7" t="s">
        <v>14</v>
      </c>
      <c r="F85" s="8">
        <v>21</v>
      </c>
    </row>
    <row r="86" spans="2:6" x14ac:dyDescent="0.2">
      <c r="B86" s="20">
        <v>65325</v>
      </c>
      <c r="C86" s="6">
        <v>43923</v>
      </c>
      <c r="D86" s="7" t="s">
        <v>5</v>
      </c>
      <c r="E86" s="7" t="s">
        <v>14</v>
      </c>
      <c r="F86" s="8">
        <v>21</v>
      </c>
    </row>
    <row r="87" spans="2:6" x14ac:dyDescent="0.2">
      <c r="B87" s="20">
        <v>65326</v>
      </c>
      <c r="C87" s="6">
        <v>43923</v>
      </c>
      <c r="D87" s="7" t="s">
        <v>5</v>
      </c>
      <c r="E87" s="7" t="s">
        <v>14</v>
      </c>
      <c r="F87" s="8">
        <v>21</v>
      </c>
    </row>
    <row r="88" spans="2:6" x14ac:dyDescent="0.2">
      <c r="B88" s="20">
        <v>65327</v>
      </c>
      <c r="C88" s="6">
        <v>43938</v>
      </c>
      <c r="D88" s="7" t="s">
        <v>5</v>
      </c>
      <c r="E88" s="7" t="s">
        <v>14</v>
      </c>
      <c r="F88" s="8">
        <v>21</v>
      </c>
    </row>
    <row r="89" spans="2:6" x14ac:dyDescent="0.2">
      <c r="B89" s="20">
        <v>65328</v>
      </c>
      <c r="C89" s="6">
        <v>43938</v>
      </c>
      <c r="D89" s="7" t="s">
        <v>5</v>
      </c>
      <c r="E89" s="7" t="s">
        <v>14</v>
      </c>
      <c r="F89" s="8">
        <v>21</v>
      </c>
    </row>
    <row r="90" spans="2:6" x14ac:dyDescent="0.2">
      <c r="B90" s="20">
        <v>65329</v>
      </c>
      <c r="C90" s="6">
        <v>43938</v>
      </c>
      <c r="D90" s="7" t="s">
        <v>5</v>
      </c>
      <c r="E90" s="7" t="s">
        <v>14</v>
      </c>
      <c r="F90" s="8">
        <v>21</v>
      </c>
    </row>
    <row r="91" spans="2:6" x14ac:dyDescent="0.2">
      <c r="B91" s="20">
        <v>65330</v>
      </c>
      <c r="C91" s="6">
        <v>43938</v>
      </c>
      <c r="D91" s="7" t="s">
        <v>5</v>
      </c>
      <c r="E91" s="7" t="s">
        <v>14</v>
      </c>
      <c r="F91" s="8">
        <v>21</v>
      </c>
    </row>
    <row r="92" spans="2:6" x14ac:dyDescent="0.2">
      <c r="B92" s="20">
        <v>65331</v>
      </c>
      <c r="C92" s="6">
        <v>43941</v>
      </c>
      <c r="D92" s="7" t="s">
        <v>5</v>
      </c>
      <c r="E92" s="7" t="s">
        <v>14</v>
      </c>
      <c r="F92" s="8">
        <v>21</v>
      </c>
    </row>
    <row r="93" spans="2:6" x14ac:dyDescent="0.2">
      <c r="B93" s="20">
        <v>65332</v>
      </c>
      <c r="C93" s="6">
        <v>43941</v>
      </c>
      <c r="D93" s="7" t="s">
        <v>5</v>
      </c>
      <c r="E93" s="7" t="s">
        <v>14</v>
      </c>
      <c r="F93" s="8">
        <v>21</v>
      </c>
    </row>
    <row r="94" spans="2:6" x14ac:dyDescent="0.2">
      <c r="B94" s="21">
        <v>65333</v>
      </c>
      <c r="C94" s="12">
        <v>43941</v>
      </c>
      <c r="D94" s="13" t="s">
        <v>5</v>
      </c>
      <c r="E94" s="13" t="s">
        <v>14</v>
      </c>
      <c r="F94" s="14">
        <v>21</v>
      </c>
    </row>
    <row r="95" spans="2:6" x14ac:dyDescent="0.2">
      <c r="B95" s="21"/>
      <c r="C95" s="12"/>
      <c r="D95" s="13"/>
      <c r="E95" s="13"/>
      <c r="F95" s="14">
        <f>SUBTOTAL(109,Tabla4[M3])</f>
        <v>1780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2F71E-9F4A-CE44-B1A0-74E645473633}">
  <dimension ref="B2:F414"/>
  <sheetViews>
    <sheetView topLeftCell="A401" workbookViewId="0">
      <selection activeCell="F415" sqref="F415"/>
    </sheetView>
  </sheetViews>
  <sheetFormatPr baseColWidth="10" defaultRowHeight="16" x14ac:dyDescent="0.2"/>
  <sheetData>
    <row r="2" spans="2:6" x14ac:dyDescent="0.2">
      <c r="B2" s="16" t="s">
        <v>0</v>
      </c>
      <c r="C2" s="17" t="s">
        <v>1</v>
      </c>
      <c r="D2" s="18" t="s">
        <v>2</v>
      </c>
      <c r="E2" s="18" t="s">
        <v>3</v>
      </c>
      <c r="F2" s="4" t="s">
        <v>4</v>
      </c>
    </row>
    <row r="3" spans="2:6" x14ac:dyDescent="0.2">
      <c r="B3" s="5">
        <v>65240</v>
      </c>
      <c r="C3" s="6">
        <v>43955</v>
      </c>
      <c r="D3" s="7" t="s">
        <v>5</v>
      </c>
      <c r="E3" s="7" t="s">
        <v>14</v>
      </c>
      <c r="F3" s="8">
        <v>21</v>
      </c>
    </row>
    <row r="4" spans="2:6" x14ac:dyDescent="0.2">
      <c r="B4" s="5">
        <v>65241</v>
      </c>
      <c r="C4" s="6">
        <v>43955</v>
      </c>
      <c r="D4" s="7" t="s">
        <v>5</v>
      </c>
      <c r="E4" s="7" t="s">
        <v>11</v>
      </c>
      <c r="F4" s="8">
        <v>17</v>
      </c>
    </row>
    <row r="5" spans="2:6" x14ac:dyDescent="0.2">
      <c r="B5" s="5">
        <v>65242</v>
      </c>
      <c r="C5" s="6">
        <v>43955</v>
      </c>
      <c r="D5" s="7" t="s">
        <v>54</v>
      </c>
      <c r="E5" s="7" t="s">
        <v>93</v>
      </c>
      <c r="F5" s="8">
        <v>17.5</v>
      </c>
    </row>
    <row r="6" spans="2:6" x14ac:dyDescent="0.2">
      <c r="B6" s="5">
        <v>65243</v>
      </c>
      <c r="C6" s="6">
        <v>43955</v>
      </c>
      <c r="D6" s="7" t="s">
        <v>54</v>
      </c>
      <c r="E6" s="7" t="s">
        <v>74</v>
      </c>
      <c r="F6" s="8">
        <v>17.5</v>
      </c>
    </row>
    <row r="7" spans="2:6" x14ac:dyDescent="0.2">
      <c r="B7" s="5">
        <v>65244</v>
      </c>
      <c r="C7" s="6">
        <v>43955</v>
      </c>
      <c r="D7" s="7" t="s">
        <v>54</v>
      </c>
      <c r="E7" s="7" t="s">
        <v>93</v>
      </c>
      <c r="F7" s="8">
        <v>17.5</v>
      </c>
    </row>
    <row r="8" spans="2:6" x14ac:dyDescent="0.2">
      <c r="B8" s="5">
        <v>65245</v>
      </c>
      <c r="C8" s="6">
        <v>43955</v>
      </c>
      <c r="D8" s="7" t="s">
        <v>54</v>
      </c>
      <c r="E8" s="7" t="s">
        <v>74</v>
      </c>
      <c r="F8" s="8">
        <v>17.5</v>
      </c>
    </row>
    <row r="9" spans="2:6" x14ac:dyDescent="0.2">
      <c r="B9" s="5">
        <v>65246</v>
      </c>
      <c r="C9" s="6">
        <v>43955</v>
      </c>
      <c r="D9" s="7" t="s">
        <v>5</v>
      </c>
      <c r="E9" s="7" t="s">
        <v>14</v>
      </c>
      <c r="F9" s="8">
        <v>21</v>
      </c>
    </row>
    <row r="10" spans="2:6" x14ac:dyDescent="0.2">
      <c r="B10" s="5">
        <v>65247</v>
      </c>
      <c r="C10" s="6">
        <v>43955</v>
      </c>
      <c r="D10" s="7" t="s">
        <v>5</v>
      </c>
      <c r="E10" s="7" t="s">
        <v>14</v>
      </c>
      <c r="F10" s="8">
        <v>17</v>
      </c>
    </row>
    <row r="11" spans="2:6" x14ac:dyDescent="0.2">
      <c r="B11" s="5">
        <v>65248</v>
      </c>
      <c r="C11" s="6">
        <v>43955</v>
      </c>
      <c r="D11" s="7" t="s">
        <v>54</v>
      </c>
      <c r="E11" s="7" t="s">
        <v>93</v>
      </c>
      <c r="F11" s="8">
        <v>17.5</v>
      </c>
    </row>
    <row r="12" spans="2:6" x14ac:dyDescent="0.2">
      <c r="B12" s="5">
        <v>65249</v>
      </c>
      <c r="C12" s="6">
        <v>43955</v>
      </c>
      <c r="D12" s="7" t="s">
        <v>54</v>
      </c>
      <c r="E12" s="7" t="s">
        <v>74</v>
      </c>
      <c r="F12" s="8">
        <v>17.5</v>
      </c>
    </row>
    <row r="13" spans="2:6" x14ac:dyDescent="0.2">
      <c r="B13" s="5">
        <v>65250</v>
      </c>
      <c r="C13" s="6">
        <v>43955</v>
      </c>
      <c r="D13" s="7" t="s">
        <v>54</v>
      </c>
      <c r="E13" s="7" t="s">
        <v>93</v>
      </c>
      <c r="F13" s="8">
        <v>17.5</v>
      </c>
    </row>
    <row r="14" spans="2:6" x14ac:dyDescent="0.2">
      <c r="B14" s="5">
        <v>65292</v>
      </c>
      <c r="C14" s="6">
        <v>43959</v>
      </c>
      <c r="D14" s="7" t="s">
        <v>5</v>
      </c>
      <c r="E14" s="7" t="s">
        <v>11</v>
      </c>
      <c r="F14" s="8">
        <v>17</v>
      </c>
    </row>
    <row r="15" spans="2:6" x14ac:dyDescent="0.2">
      <c r="B15" s="5">
        <v>65293</v>
      </c>
      <c r="C15" s="6">
        <v>43959</v>
      </c>
      <c r="D15" s="7" t="s">
        <v>5</v>
      </c>
      <c r="E15" s="7" t="s">
        <v>14</v>
      </c>
      <c r="F15" s="8">
        <v>21</v>
      </c>
    </row>
    <row r="16" spans="2:6" x14ac:dyDescent="0.2">
      <c r="B16" s="5">
        <v>65294</v>
      </c>
      <c r="C16" s="6">
        <v>43962</v>
      </c>
      <c r="D16" s="7" t="s">
        <v>54</v>
      </c>
      <c r="E16" s="7" t="s">
        <v>93</v>
      </c>
      <c r="F16" s="8">
        <v>17.5</v>
      </c>
    </row>
    <row r="17" spans="2:6" x14ac:dyDescent="0.2">
      <c r="B17" s="5">
        <v>65295</v>
      </c>
      <c r="C17" s="6">
        <v>43962</v>
      </c>
      <c r="D17" s="7" t="s">
        <v>54</v>
      </c>
      <c r="E17" s="7" t="s">
        <v>74</v>
      </c>
      <c r="F17" s="8">
        <v>17.5</v>
      </c>
    </row>
    <row r="18" spans="2:6" x14ac:dyDescent="0.2">
      <c r="B18" s="5">
        <v>65296</v>
      </c>
      <c r="C18" s="6">
        <v>43962</v>
      </c>
      <c r="D18" s="7" t="s">
        <v>54</v>
      </c>
      <c r="E18" s="7" t="s">
        <v>93</v>
      </c>
      <c r="F18" s="8">
        <v>17.5</v>
      </c>
    </row>
    <row r="19" spans="2:6" x14ac:dyDescent="0.2">
      <c r="B19" s="5">
        <v>65297</v>
      </c>
      <c r="C19" s="6">
        <v>43962</v>
      </c>
      <c r="D19" s="7" t="s">
        <v>54</v>
      </c>
      <c r="E19" s="7" t="s">
        <v>74</v>
      </c>
      <c r="F19" s="8">
        <v>17.5</v>
      </c>
    </row>
    <row r="20" spans="2:6" x14ac:dyDescent="0.2">
      <c r="B20" s="5">
        <v>65299</v>
      </c>
      <c r="C20" s="6">
        <v>43962</v>
      </c>
      <c r="D20" s="7" t="s">
        <v>54</v>
      </c>
      <c r="E20" s="7" t="s">
        <v>93</v>
      </c>
      <c r="F20" s="8">
        <v>17.5</v>
      </c>
    </row>
    <row r="21" spans="2:6" x14ac:dyDescent="0.2">
      <c r="B21" s="5">
        <v>65300</v>
      </c>
      <c r="C21" s="6">
        <v>43962</v>
      </c>
      <c r="D21" s="7" t="s">
        <v>54</v>
      </c>
      <c r="E21" s="7" t="s">
        <v>74</v>
      </c>
      <c r="F21" s="8">
        <v>17.5</v>
      </c>
    </row>
    <row r="22" spans="2:6" x14ac:dyDescent="0.2">
      <c r="B22" s="5">
        <v>65298</v>
      </c>
      <c r="C22" s="6">
        <v>43962</v>
      </c>
      <c r="D22" s="7" t="s">
        <v>5</v>
      </c>
      <c r="E22" s="7" t="s">
        <v>14</v>
      </c>
      <c r="F22" s="8">
        <v>21</v>
      </c>
    </row>
    <row r="23" spans="2:6" x14ac:dyDescent="0.2">
      <c r="B23" s="5">
        <v>65334</v>
      </c>
      <c r="C23" s="6">
        <v>43955</v>
      </c>
      <c r="D23" s="7" t="s">
        <v>5</v>
      </c>
      <c r="E23" s="7" t="s">
        <v>14</v>
      </c>
      <c r="F23" s="8">
        <v>21</v>
      </c>
    </row>
    <row r="24" spans="2:6" x14ac:dyDescent="0.2">
      <c r="B24" s="5">
        <v>65335</v>
      </c>
      <c r="C24" s="6">
        <v>43955</v>
      </c>
      <c r="D24" s="7" t="s">
        <v>54</v>
      </c>
      <c r="E24" s="7" t="s">
        <v>74</v>
      </c>
      <c r="F24" s="8">
        <v>17.5</v>
      </c>
    </row>
    <row r="25" spans="2:6" x14ac:dyDescent="0.2">
      <c r="B25" s="5">
        <v>65336</v>
      </c>
      <c r="C25" s="6">
        <v>43955</v>
      </c>
      <c r="D25" s="7" t="s">
        <v>54</v>
      </c>
      <c r="E25" s="7" t="s">
        <v>93</v>
      </c>
      <c r="F25" s="8">
        <v>17.5</v>
      </c>
    </row>
    <row r="26" spans="2:6" x14ac:dyDescent="0.2">
      <c r="B26" s="5">
        <v>65337</v>
      </c>
      <c r="C26" s="6">
        <v>43955</v>
      </c>
      <c r="D26" s="7" t="s">
        <v>54</v>
      </c>
      <c r="E26" s="7" t="s">
        <v>138</v>
      </c>
      <c r="F26" s="8">
        <v>17.5</v>
      </c>
    </row>
    <row r="27" spans="2:6" x14ac:dyDescent="0.2">
      <c r="B27" s="5">
        <v>65338</v>
      </c>
      <c r="C27" s="6">
        <v>43955</v>
      </c>
      <c r="D27" s="7" t="s">
        <v>54</v>
      </c>
      <c r="E27" s="7" t="s">
        <v>93</v>
      </c>
      <c r="F27" s="8">
        <v>17.5</v>
      </c>
    </row>
    <row r="28" spans="2:6" x14ac:dyDescent="0.2">
      <c r="B28" s="5">
        <v>65339</v>
      </c>
      <c r="C28" s="6">
        <v>43955</v>
      </c>
      <c r="D28" s="7" t="s">
        <v>54</v>
      </c>
      <c r="E28" s="7" t="s">
        <v>74</v>
      </c>
      <c r="F28" s="8">
        <v>17.5</v>
      </c>
    </row>
    <row r="29" spans="2:6" x14ac:dyDescent="0.2">
      <c r="B29" s="5">
        <v>65340</v>
      </c>
      <c r="C29" s="6">
        <v>43955</v>
      </c>
      <c r="D29" s="7" t="s">
        <v>54</v>
      </c>
      <c r="E29" s="7" t="s">
        <v>93</v>
      </c>
      <c r="F29" s="8">
        <v>17.5</v>
      </c>
    </row>
    <row r="30" spans="2:6" x14ac:dyDescent="0.2">
      <c r="B30" s="5">
        <v>65341</v>
      </c>
      <c r="C30" s="6">
        <v>43955</v>
      </c>
      <c r="D30" s="7" t="s">
        <v>54</v>
      </c>
      <c r="E30" s="7" t="s">
        <v>74</v>
      </c>
      <c r="F30" s="8">
        <v>17.5</v>
      </c>
    </row>
    <row r="31" spans="2:6" x14ac:dyDescent="0.2">
      <c r="B31" s="5">
        <v>65342</v>
      </c>
      <c r="C31" s="6">
        <v>43955</v>
      </c>
      <c r="D31" s="7" t="s">
        <v>54</v>
      </c>
      <c r="E31" s="7" t="s">
        <v>93</v>
      </c>
      <c r="F31" s="8">
        <v>17.5</v>
      </c>
    </row>
    <row r="32" spans="2:6" x14ac:dyDescent="0.2">
      <c r="B32" s="5">
        <v>65343</v>
      </c>
      <c r="C32" s="6">
        <v>43956</v>
      </c>
      <c r="D32" s="7" t="s">
        <v>54</v>
      </c>
      <c r="E32" s="7" t="s">
        <v>93</v>
      </c>
      <c r="F32" s="8">
        <v>17.5</v>
      </c>
    </row>
    <row r="33" spans="2:6" x14ac:dyDescent="0.2">
      <c r="B33" s="5">
        <v>65344</v>
      </c>
      <c r="C33" s="6">
        <v>43956</v>
      </c>
      <c r="D33" s="7" t="s">
        <v>54</v>
      </c>
      <c r="E33" s="7" t="s">
        <v>74</v>
      </c>
      <c r="F33" s="8">
        <v>17.5</v>
      </c>
    </row>
    <row r="34" spans="2:6" x14ac:dyDescent="0.2">
      <c r="B34" s="5">
        <v>65345</v>
      </c>
      <c r="C34" s="6">
        <v>43956</v>
      </c>
      <c r="D34" s="7" t="s">
        <v>54</v>
      </c>
      <c r="E34" s="7" t="s">
        <v>93</v>
      </c>
      <c r="F34" s="8">
        <v>17.5</v>
      </c>
    </row>
    <row r="35" spans="2:6" x14ac:dyDescent="0.2">
      <c r="B35" s="5">
        <v>65346</v>
      </c>
      <c r="C35" s="6">
        <v>43956</v>
      </c>
      <c r="D35" s="7" t="s">
        <v>54</v>
      </c>
      <c r="E35" s="7" t="s">
        <v>74</v>
      </c>
      <c r="F35" s="8">
        <v>17.5</v>
      </c>
    </row>
    <row r="36" spans="2:6" x14ac:dyDescent="0.2">
      <c r="B36" s="5">
        <v>65347</v>
      </c>
      <c r="C36" s="6">
        <v>43956</v>
      </c>
      <c r="D36" s="7" t="s">
        <v>54</v>
      </c>
      <c r="E36" s="7" t="s">
        <v>93</v>
      </c>
      <c r="F36" s="8">
        <v>17.5</v>
      </c>
    </row>
    <row r="37" spans="2:6" x14ac:dyDescent="0.2">
      <c r="B37" s="5">
        <v>65348</v>
      </c>
      <c r="C37" s="6">
        <v>43956</v>
      </c>
      <c r="D37" s="7" t="s">
        <v>54</v>
      </c>
      <c r="E37" s="7" t="s">
        <v>74</v>
      </c>
      <c r="F37" s="8">
        <v>17.5</v>
      </c>
    </row>
    <row r="38" spans="2:6" x14ac:dyDescent="0.2">
      <c r="B38" s="5">
        <v>65349</v>
      </c>
      <c r="C38" s="6">
        <v>43956</v>
      </c>
      <c r="D38" s="7" t="s">
        <v>54</v>
      </c>
      <c r="E38" s="7" t="s">
        <v>93</v>
      </c>
      <c r="F38" s="8">
        <v>17.5</v>
      </c>
    </row>
    <row r="39" spans="2:6" x14ac:dyDescent="0.2">
      <c r="B39" s="5">
        <v>65350</v>
      </c>
      <c r="C39" s="6">
        <v>43956</v>
      </c>
      <c r="D39" s="7" t="s">
        <v>54</v>
      </c>
      <c r="E39" s="7" t="s">
        <v>74</v>
      </c>
      <c r="F39" s="8">
        <v>17.5</v>
      </c>
    </row>
    <row r="40" spans="2:6" x14ac:dyDescent="0.2">
      <c r="B40" s="20">
        <v>65351</v>
      </c>
      <c r="C40" s="6">
        <v>43956</v>
      </c>
      <c r="D40" s="7" t="s">
        <v>5</v>
      </c>
      <c r="E40" s="7" t="s">
        <v>14</v>
      </c>
      <c r="F40" s="8">
        <v>21</v>
      </c>
    </row>
    <row r="41" spans="2:6" x14ac:dyDescent="0.2">
      <c r="B41" s="20">
        <v>65352</v>
      </c>
      <c r="C41" s="6">
        <v>43956</v>
      </c>
      <c r="D41" s="7" t="s">
        <v>5</v>
      </c>
      <c r="E41" s="7" t="s">
        <v>11</v>
      </c>
      <c r="F41" s="8">
        <v>17</v>
      </c>
    </row>
    <row r="42" spans="2:6" x14ac:dyDescent="0.2">
      <c r="B42" s="20">
        <v>65353</v>
      </c>
      <c r="C42" s="6">
        <v>43956</v>
      </c>
      <c r="D42" s="7" t="s">
        <v>54</v>
      </c>
      <c r="E42" s="7" t="s">
        <v>93</v>
      </c>
      <c r="F42" s="8">
        <v>17.5</v>
      </c>
    </row>
    <row r="43" spans="2:6" x14ac:dyDescent="0.2">
      <c r="B43" s="20">
        <v>65354</v>
      </c>
      <c r="C43" s="6">
        <v>43956</v>
      </c>
      <c r="D43" s="7" t="s">
        <v>54</v>
      </c>
      <c r="E43" s="7" t="s">
        <v>74</v>
      </c>
      <c r="F43" s="8">
        <v>17.5</v>
      </c>
    </row>
    <row r="44" spans="2:6" x14ac:dyDescent="0.2">
      <c r="B44" s="20">
        <v>65355</v>
      </c>
      <c r="C44" s="6">
        <v>43956</v>
      </c>
      <c r="D44" s="7" t="s">
        <v>54</v>
      </c>
      <c r="E44" s="7" t="s">
        <v>93</v>
      </c>
      <c r="F44" s="8">
        <v>17.5</v>
      </c>
    </row>
    <row r="45" spans="2:6" x14ac:dyDescent="0.2">
      <c r="B45" s="20">
        <v>65356</v>
      </c>
      <c r="C45" s="6">
        <v>43956</v>
      </c>
      <c r="D45" s="7" t="s">
        <v>54</v>
      </c>
      <c r="E45" s="7" t="s">
        <v>74</v>
      </c>
      <c r="F45" s="8">
        <v>17.5</v>
      </c>
    </row>
    <row r="46" spans="2:6" x14ac:dyDescent="0.2">
      <c r="B46" s="20">
        <v>65357</v>
      </c>
      <c r="C46" s="6">
        <v>43956</v>
      </c>
      <c r="D46" s="7" t="s">
        <v>54</v>
      </c>
      <c r="E46" s="7" t="s">
        <v>93</v>
      </c>
      <c r="F46" s="8">
        <v>17.5</v>
      </c>
    </row>
    <row r="47" spans="2:6" x14ac:dyDescent="0.2">
      <c r="B47" s="20">
        <v>65358</v>
      </c>
      <c r="C47" s="6">
        <v>43956</v>
      </c>
      <c r="D47" s="7" t="s">
        <v>54</v>
      </c>
      <c r="E47" s="7" t="s">
        <v>93</v>
      </c>
      <c r="F47" s="8">
        <v>17.5</v>
      </c>
    </row>
    <row r="48" spans="2:6" x14ac:dyDescent="0.2">
      <c r="B48" s="20">
        <v>65359</v>
      </c>
      <c r="C48" s="6">
        <v>43956</v>
      </c>
      <c r="D48" s="7" t="s">
        <v>54</v>
      </c>
      <c r="E48" s="7" t="s">
        <v>74</v>
      </c>
      <c r="F48" s="8">
        <v>17.5</v>
      </c>
    </row>
    <row r="49" spans="2:6" x14ac:dyDescent="0.2">
      <c r="B49" s="20">
        <v>65360</v>
      </c>
      <c r="C49" s="6">
        <v>43957</v>
      </c>
      <c r="D49" s="7" t="s">
        <v>54</v>
      </c>
      <c r="E49" s="7" t="s">
        <v>74</v>
      </c>
      <c r="F49" s="8">
        <v>17.5</v>
      </c>
    </row>
    <row r="50" spans="2:6" x14ac:dyDescent="0.2">
      <c r="B50" s="20">
        <v>65361</v>
      </c>
      <c r="C50" s="6">
        <v>43957</v>
      </c>
      <c r="D50" s="7" t="s">
        <v>5</v>
      </c>
      <c r="E50" s="7" t="s">
        <v>14</v>
      </c>
      <c r="F50" s="8">
        <v>21</v>
      </c>
    </row>
    <row r="51" spans="2:6" x14ac:dyDescent="0.2">
      <c r="B51" s="20">
        <v>65362</v>
      </c>
      <c r="C51" s="6">
        <v>43957</v>
      </c>
      <c r="D51" s="7" t="s">
        <v>5</v>
      </c>
      <c r="E51" s="7" t="s">
        <v>11</v>
      </c>
      <c r="F51" s="8">
        <v>17</v>
      </c>
    </row>
    <row r="52" spans="2:6" x14ac:dyDescent="0.2">
      <c r="B52" s="20">
        <v>65363</v>
      </c>
      <c r="C52" s="6">
        <v>43957</v>
      </c>
      <c r="D52" s="7" t="s">
        <v>54</v>
      </c>
      <c r="E52" s="7" t="s">
        <v>74</v>
      </c>
      <c r="F52" s="8">
        <v>17.5</v>
      </c>
    </row>
    <row r="53" spans="2:6" x14ac:dyDescent="0.2">
      <c r="B53" s="20">
        <v>65364</v>
      </c>
      <c r="C53" s="6">
        <v>43957</v>
      </c>
      <c r="D53" s="7" t="s">
        <v>54</v>
      </c>
      <c r="E53" s="7" t="s">
        <v>93</v>
      </c>
      <c r="F53" s="8">
        <v>17.5</v>
      </c>
    </row>
    <row r="54" spans="2:6" x14ac:dyDescent="0.2">
      <c r="B54" s="20">
        <v>65365</v>
      </c>
      <c r="C54" s="6">
        <v>43957</v>
      </c>
      <c r="D54" s="7" t="s">
        <v>5</v>
      </c>
      <c r="E54" s="7" t="s">
        <v>14</v>
      </c>
      <c r="F54" s="8">
        <v>21</v>
      </c>
    </row>
    <row r="55" spans="2:6" x14ac:dyDescent="0.2">
      <c r="B55" s="20">
        <v>65366</v>
      </c>
      <c r="C55" s="6">
        <v>43957</v>
      </c>
      <c r="D55" s="10" t="s">
        <v>5</v>
      </c>
      <c r="E55" s="7" t="s">
        <v>11</v>
      </c>
      <c r="F55" s="8">
        <v>17</v>
      </c>
    </row>
    <row r="56" spans="2:6" x14ac:dyDescent="0.2">
      <c r="B56" s="20">
        <v>65367</v>
      </c>
      <c r="C56" s="6">
        <v>43957</v>
      </c>
      <c r="D56" s="7" t="s">
        <v>54</v>
      </c>
      <c r="E56" s="7" t="s">
        <v>93</v>
      </c>
      <c r="F56" s="8">
        <v>17.5</v>
      </c>
    </row>
    <row r="57" spans="2:6" x14ac:dyDescent="0.2">
      <c r="B57" s="20">
        <v>65368</v>
      </c>
      <c r="C57" s="6">
        <v>43957</v>
      </c>
      <c r="D57" s="7" t="s">
        <v>54</v>
      </c>
      <c r="E57" s="7" t="s">
        <v>139</v>
      </c>
      <c r="F57" s="8">
        <v>20</v>
      </c>
    </row>
    <row r="58" spans="2:6" x14ac:dyDescent="0.2">
      <c r="B58" s="20">
        <v>65369</v>
      </c>
      <c r="C58" s="6">
        <v>43957</v>
      </c>
      <c r="D58" s="7" t="s">
        <v>54</v>
      </c>
      <c r="E58" s="7" t="s">
        <v>140</v>
      </c>
      <c r="F58" s="8">
        <v>20</v>
      </c>
    </row>
    <row r="59" spans="2:6" x14ac:dyDescent="0.2">
      <c r="B59" s="20">
        <v>65370</v>
      </c>
      <c r="C59" s="6">
        <v>43957</v>
      </c>
      <c r="D59" s="7" t="s">
        <v>54</v>
      </c>
      <c r="E59" s="7" t="s">
        <v>74</v>
      </c>
      <c r="F59" s="8">
        <v>17.5</v>
      </c>
    </row>
    <row r="60" spans="2:6" x14ac:dyDescent="0.2">
      <c r="B60" s="20">
        <v>65371</v>
      </c>
      <c r="C60" s="6">
        <v>43957</v>
      </c>
      <c r="D60" s="7" t="s">
        <v>5</v>
      </c>
      <c r="E60" s="7" t="s">
        <v>14</v>
      </c>
      <c r="F60" s="8">
        <v>21</v>
      </c>
    </row>
    <row r="61" spans="2:6" x14ac:dyDescent="0.2">
      <c r="B61" s="20">
        <v>65372</v>
      </c>
      <c r="C61" s="6">
        <v>43957</v>
      </c>
      <c r="D61" s="7" t="s">
        <v>5</v>
      </c>
      <c r="E61" s="7" t="s">
        <v>11</v>
      </c>
      <c r="F61" s="8">
        <v>17</v>
      </c>
    </row>
    <row r="62" spans="2:6" x14ac:dyDescent="0.2">
      <c r="B62" s="20">
        <v>65373</v>
      </c>
      <c r="C62" s="6">
        <v>43957</v>
      </c>
      <c r="D62" s="7" t="s">
        <v>54</v>
      </c>
      <c r="E62" s="7" t="s">
        <v>93</v>
      </c>
      <c r="F62" s="8">
        <v>17.5</v>
      </c>
    </row>
    <row r="63" spans="2:6" x14ac:dyDescent="0.2">
      <c r="B63" s="20">
        <v>65374</v>
      </c>
      <c r="C63" s="6">
        <v>43957</v>
      </c>
      <c r="D63" s="7" t="s">
        <v>54</v>
      </c>
      <c r="E63" s="7" t="s">
        <v>74</v>
      </c>
      <c r="F63" s="8">
        <v>17.5</v>
      </c>
    </row>
    <row r="64" spans="2:6" x14ac:dyDescent="0.2">
      <c r="B64" s="20">
        <v>65375</v>
      </c>
      <c r="C64" s="6">
        <v>43957</v>
      </c>
      <c r="D64" s="7" t="s">
        <v>54</v>
      </c>
      <c r="E64" s="7" t="s">
        <v>93</v>
      </c>
      <c r="F64" s="8">
        <v>17.5</v>
      </c>
    </row>
    <row r="65" spans="2:6" x14ac:dyDescent="0.2">
      <c r="B65" s="20">
        <v>65376</v>
      </c>
      <c r="C65" s="6">
        <v>43957</v>
      </c>
      <c r="D65" s="7" t="s">
        <v>5</v>
      </c>
      <c r="E65" s="7" t="s">
        <v>14</v>
      </c>
      <c r="F65" s="8">
        <v>21</v>
      </c>
    </row>
    <row r="66" spans="2:6" x14ac:dyDescent="0.2">
      <c r="B66" s="20">
        <v>65377</v>
      </c>
      <c r="C66" s="6">
        <v>43957</v>
      </c>
      <c r="D66" s="7" t="s">
        <v>5</v>
      </c>
      <c r="E66" s="7" t="s">
        <v>11</v>
      </c>
      <c r="F66" s="8">
        <v>17</v>
      </c>
    </row>
    <row r="67" spans="2:6" x14ac:dyDescent="0.2">
      <c r="B67" s="20">
        <v>65378</v>
      </c>
      <c r="C67" s="6">
        <v>43957</v>
      </c>
      <c r="D67" s="7" t="s">
        <v>54</v>
      </c>
      <c r="E67" s="7" t="s">
        <v>93</v>
      </c>
      <c r="F67" s="8">
        <v>17.5</v>
      </c>
    </row>
    <row r="68" spans="2:6" x14ac:dyDescent="0.2">
      <c r="B68" s="20">
        <v>65379</v>
      </c>
      <c r="C68" s="6">
        <v>43957</v>
      </c>
      <c r="D68" s="7" t="s">
        <v>54</v>
      </c>
      <c r="E68" s="7" t="s">
        <v>74</v>
      </c>
      <c r="F68" s="8">
        <v>17.5</v>
      </c>
    </row>
    <row r="69" spans="2:6" x14ac:dyDescent="0.2">
      <c r="B69" s="20">
        <v>65380</v>
      </c>
      <c r="C69" s="6">
        <v>43957</v>
      </c>
      <c r="D69" s="7" t="s">
        <v>54</v>
      </c>
      <c r="E69" s="7" t="s">
        <v>93</v>
      </c>
      <c r="F69" s="8">
        <v>17.5</v>
      </c>
    </row>
    <row r="70" spans="2:6" x14ac:dyDescent="0.2">
      <c r="B70" s="20">
        <v>65381</v>
      </c>
      <c r="C70" s="6">
        <v>43957</v>
      </c>
      <c r="D70" s="7" t="s">
        <v>54</v>
      </c>
      <c r="E70" s="7" t="s">
        <v>74</v>
      </c>
      <c r="F70" s="8">
        <v>17.5</v>
      </c>
    </row>
    <row r="71" spans="2:6" x14ac:dyDescent="0.2">
      <c r="B71" s="20">
        <v>65382</v>
      </c>
      <c r="C71" s="6">
        <v>43957</v>
      </c>
      <c r="D71" s="7" t="s">
        <v>54</v>
      </c>
      <c r="E71" s="7" t="s">
        <v>93</v>
      </c>
      <c r="F71" s="8">
        <v>17.5</v>
      </c>
    </row>
    <row r="72" spans="2:6" x14ac:dyDescent="0.2">
      <c r="B72" s="20">
        <v>65383</v>
      </c>
      <c r="C72" s="6">
        <v>43957</v>
      </c>
      <c r="D72" s="7" t="s">
        <v>54</v>
      </c>
      <c r="E72" s="7" t="s">
        <v>74</v>
      </c>
      <c r="F72" s="8">
        <v>17.5</v>
      </c>
    </row>
    <row r="73" spans="2:6" x14ac:dyDescent="0.2">
      <c r="B73" s="20">
        <v>65384</v>
      </c>
      <c r="C73" s="6">
        <v>43957</v>
      </c>
      <c r="D73" s="7" t="s">
        <v>54</v>
      </c>
      <c r="E73" s="7" t="s">
        <v>93</v>
      </c>
      <c r="F73" s="8">
        <v>17.5</v>
      </c>
    </row>
    <row r="74" spans="2:6" x14ac:dyDescent="0.2">
      <c r="B74" s="20">
        <v>65385</v>
      </c>
      <c r="C74" s="6">
        <v>43958</v>
      </c>
      <c r="D74" s="7" t="s">
        <v>5</v>
      </c>
      <c r="E74" s="7" t="s">
        <v>14</v>
      </c>
      <c r="F74" s="8">
        <v>21</v>
      </c>
    </row>
    <row r="75" spans="2:6" x14ac:dyDescent="0.2">
      <c r="B75" s="20">
        <v>65386</v>
      </c>
      <c r="C75" s="6" t="s">
        <v>141</v>
      </c>
      <c r="D75" s="7" t="s">
        <v>5</v>
      </c>
      <c r="E75" s="7" t="s">
        <v>11</v>
      </c>
      <c r="F75" s="8">
        <v>17</v>
      </c>
    </row>
    <row r="76" spans="2:6" x14ac:dyDescent="0.2">
      <c r="B76" s="20">
        <v>65387</v>
      </c>
      <c r="C76" s="6">
        <v>43958</v>
      </c>
      <c r="D76" s="7" t="s">
        <v>54</v>
      </c>
      <c r="E76" s="7" t="s">
        <v>93</v>
      </c>
      <c r="F76" s="8">
        <v>17.5</v>
      </c>
    </row>
    <row r="77" spans="2:6" x14ac:dyDescent="0.2">
      <c r="B77" s="20">
        <v>65388</v>
      </c>
      <c r="C77" s="6">
        <v>43958</v>
      </c>
      <c r="D77" s="7" t="s">
        <v>5</v>
      </c>
      <c r="E77" s="7" t="s">
        <v>14</v>
      </c>
      <c r="F77" s="8">
        <v>21</v>
      </c>
    </row>
    <row r="78" spans="2:6" x14ac:dyDescent="0.2">
      <c r="B78" s="20">
        <v>65389</v>
      </c>
      <c r="C78" s="6">
        <v>43958</v>
      </c>
      <c r="D78" s="7" t="s">
        <v>5</v>
      </c>
      <c r="E78" s="7" t="s">
        <v>11</v>
      </c>
      <c r="F78" s="8">
        <v>17</v>
      </c>
    </row>
    <row r="79" spans="2:6" x14ac:dyDescent="0.2">
      <c r="B79" s="20">
        <v>65390</v>
      </c>
      <c r="C79" s="6">
        <v>43958</v>
      </c>
      <c r="D79" s="7" t="s">
        <v>5</v>
      </c>
      <c r="E79" s="7" t="s">
        <v>14</v>
      </c>
      <c r="F79" s="8">
        <v>21</v>
      </c>
    </row>
    <row r="80" spans="2:6" x14ac:dyDescent="0.2">
      <c r="B80" s="20">
        <v>65391</v>
      </c>
      <c r="C80" s="6">
        <v>43958</v>
      </c>
      <c r="D80" s="7" t="s">
        <v>58</v>
      </c>
      <c r="E80" s="7" t="s">
        <v>11</v>
      </c>
      <c r="F80" s="8">
        <v>17</v>
      </c>
    </row>
    <row r="81" spans="2:6" x14ac:dyDescent="0.2">
      <c r="B81" s="20">
        <v>65392</v>
      </c>
      <c r="C81" s="6">
        <v>43958</v>
      </c>
      <c r="D81" s="7" t="s">
        <v>9</v>
      </c>
      <c r="E81" s="7" t="s">
        <v>14</v>
      </c>
      <c r="F81" s="8">
        <v>21</v>
      </c>
    </row>
    <row r="82" spans="2:6" x14ac:dyDescent="0.2">
      <c r="B82" s="20">
        <v>65393</v>
      </c>
      <c r="C82" s="6">
        <v>43958</v>
      </c>
      <c r="D82" s="7" t="s">
        <v>9</v>
      </c>
      <c r="E82" s="7" t="s">
        <v>11</v>
      </c>
      <c r="F82" s="8">
        <v>17</v>
      </c>
    </row>
    <row r="83" spans="2:6" x14ac:dyDescent="0.2">
      <c r="B83" s="20">
        <v>65394</v>
      </c>
      <c r="C83" s="6">
        <v>43958</v>
      </c>
      <c r="D83" s="7" t="s">
        <v>9</v>
      </c>
      <c r="E83" s="7" t="s">
        <v>11</v>
      </c>
      <c r="F83" s="8">
        <v>17</v>
      </c>
    </row>
    <row r="84" spans="2:6" x14ac:dyDescent="0.2">
      <c r="B84" s="20">
        <v>65395</v>
      </c>
      <c r="C84" s="6">
        <v>43959</v>
      </c>
      <c r="D84" s="7" t="s">
        <v>5</v>
      </c>
      <c r="E84" s="7" t="s">
        <v>14</v>
      </c>
      <c r="F84" s="8">
        <v>21</v>
      </c>
    </row>
    <row r="85" spans="2:6" x14ac:dyDescent="0.2">
      <c r="B85" s="20">
        <v>65396</v>
      </c>
      <c r="C85" s="6">
        <v>43959</v>
      </c>
      <c r="D85" s="7" t="s">
        <v>5</v>
      </c>
      <c r="E85" s="7" t="s">
        <v>11</v>
      </c>
      <c r="F85" s="8">
        <v>17</v>
      </c>
    </row>
    <row r="86" spans="2:6" x14ac:dyDescent="0.2">
      <c r="B86" s="20">
        <v>65397</v>
      </c>
      <c r="C86" s="6">
        <v>43959</v>
      </c>
      <c r="D86" s="7" t="s">
        <v>5</v>
      </c>
      <c r="E86" s="7" t="s">
        <v>14</v>
      </c>
      <c r="F86" s="8">
        <v>21</v>
      </c>
    </row>
    <row r="87" spans="2:6" x14ac:dyDescent="0.2">
      <c r="B87" s="20">
        <v>65398</v>
      </c>
      <c r="C87" s="6">
        <v>43959</v>
      </c>
      <c r="D87" s="7" t="s">
        <v>5</v>
      </c>
      <c r="E87" s="7" t="s">
        <v>11</v>
      </c>
      <c r="F87" s="8">
        <v>17</v>
      </c>
    </row>
    <row r="88" spans="2:6" x14ac:dyDescent="0.2">
      <c r="B88" s="20">
        <v>65399</v>
      </c>
      <c r="C88" s="6">
        <v>43959</v>
      </c>
      <c r="D88" s="7" t="s">
        <v>5</v>
      </c>
      <c r="E88" s="7" t="s">
        <v>14</v>
      </c>
      <c r="F88" s="8">
        <v>21</v>
      </c>
    </row>
    <row r="89" spans="2:6" x14ac:dyDescent="0.2">
      <c r="B89" s="20">
        <v>65400</v>
      </c>
      <c r="C89" s="6">
        <v>43959</v>
      </c>
      <c r="D89" s="7" t="s">
        <v>5</v>
      </c>
      <c r="E89" s="7" t="s">
        <v>11</v>
      </c>
      <c r="F89" s="8">
        <v>17</v>
      </c>
    </row>
    <row r="90" spans="2:6" x14ac:dyDescent="0.2">
      <c r="B90" s="20">
        <v>65401</v>
      </c>
      <c r="C90" s="6">
        <v>43962</v>
      </c>
      <c r="D90" s="7" t="s">
        <v>54</v>
      </c>
      <c r="E90" s="7" t="s">
        <v>93</v>
      </c>
      <c r="F90" s="8">
        <v>17.5</v>
      </c>
    </row>
    <row r="91" spans="2:6" x14ac:dyDescent="0.2">
      <c r="B91" s="20">
        <v>65402</v>
      </c>
      <c r="C91" s="6">
        <v>43962</v>
      </c>
      <c r="D91" s="7" t="s">
        <v>54</v>
      </c>
      <c r="E91" s="7" t="s">
        <v>74</v>
      </c>
      <c r="F91" s="8">
        <v>17.5</v>
      </c>
    </row>
    <row r="92" spans="2:6" x14ac:dyDescent="0.2">
      <c r="B92" s="20">
        <v>65403</v>
      </c>
      <c r="C92" s="6">
        <v>43962</v>
      </c>
      <c r="D92" s="7" t="s">
        <v>54</v>
      </c>
      <c r="E92" s="7" t="s">
        <v>93</v>
      </c>
      <c r="F92" s="8">
        <v>17.5</v>
      </c>
    </row>
    <row r="93" spans="2:6" x14ac:dyDescent="0.2">
      <c r="B93" s="20">
        <v>65404</v>
      </c>
      <c r="C93" s="6">
        <v>43962</v>
      </c>
      <c r="D93" s="7" t="s">
        <v>54</v>
      </c>
      <c r="E93" s="7" t="s">
        <v>74</v>
      </c>
      <c r="F93" s="8">
        <v>17.5</v>
      </c>
    </row>
    <row r="94" spans="2:6" x14ac:dyDescent="0.2">
      <c r="B94" s="20">
        <v>65405</v>
      </c>
      <c r="C94" s="6">
        <v>43962</v>
      </c>
      <c r="D94" s="7" t="s">
        <v>54</v>
      </c>
      <c r="E94" s="7" t="s">
        <v>93</v>
      </c>
      <c r="F94" s="8">
        <v>17.5</v>
      </c>
    </row>
    <row r="95" spans="2:6" x14ac:dyDescent="0.2">
      <c r="B95" s="20">
        <v>65406</v>
      </c>
      <c r="C95" s="6">
        <v>43962</v>
      </c>
      <c r="D95" s="7" t="s">
        <v>54</v>
      </c>
      <c r="E95" s="7" t="s">
        <v>74</v>
      </c>
      <c r="F95" s="8">
        <v>17.5</v>
      </c>
    </row>
    <row r="96" spans="2:6" x14ac:dyDescent="0.2">
      <c r="B96" s="20">
        <v>65407</v>
      </c>
      <c r="C96" s="6">
        <v>43962</v>
      </c>
      <c r="D96" s="7" t="s">
        <v>54</v>
      </c>
      <c r="E96" s="7" t="s">
        <v>93</v>
      </c>
      <c r="F96" s="8">
        <v>17.5</v>
      </c>
    </row>
    <row r="97" spans="2:6" x14ac:dyDescent="0.2">
      <c r="B97" s="20">
        <v>65408</v>
      </c>
      <c r="C97" s="6">
        <v>43962</v>
      </c>
      <c r="D97" s="7" t="s">
        <v>54</v>
      </c>
      <c r="E97" s="7" t="s">
        <v>74</v>
      </c>
      <c r="F97" s="8">
        <v>17.5</v>
      </c>
    </row>
    <row r="98" spans="2:6" x14ac:dyDescent="0.2">
      <c r="B98" s="20">
        <v>65409</v>
      </c>
      <c r="C98" s="6">
        <v>43962</v>
      </c>
      <c r="D98" s="7" t="s">
        <v>54</v>
      </c>
      <c r="E98" s="7" t="s">
        <v>93</v>
      </c>
      <c r="F98" s="8">
        <v>17.5</v>
      </c>
    </row>
    <row r="99" spans="2:6" x14ac:dyDescent="0.2">
      <c r="B99" s="20">
        <v>65410</v>
      </c>
      <c r="C99" s="6">
        <v>43963</v>
      </c>
      <c r="D99" s="7" t="s">
        <v>5</v>
      </c>
      <c r="E99" s="7" t="s">
        <v>14</v>
      </c>
      <c r="F99" s="8">
        <v>21</v>
      </c>
    </row>
    <row r="100" spans="2:6" x14ac:dyDescent="0.2">
      <c r="B100" s="20">
        <v>65411</v>
      </c>
      <c r="C100" s="6">
        <v>43963</v>
      </c>
      <c r="D100" s="7" t="s">
        <v>5</v>
      </c>
      <c r="E100" s="7" t="s">
        <v>11</v>
      </c>
      <c r="F100" s="8">
        <v>17</v>
      </c>
    </row>
    <row r="101" spans="2:6" x14ac:dyDescent="0.2">
      <c r="B101" s="20">
        <v>65412</v>
      </c>
      <c r="C101" s="6">
        <v>43963</v>
      </c>
      <c r="D101" s="7" t="s">
        <v>54</v>
      </c>
      <c r="E101" s="7" t="s">
        <v>93</v>
      </c>
      <c r="F101" s="8">
        <v>17.5</v>
      </c>
    </row>
    <row r="102" spans="2:6" x14ac:dyDescent="0.2">
      <c r="B102" s="20">
        <v>65413</v>
      </c>
      <c r="C102" s="6">
        <v>43963</v>
      </c>
      <c r="D102" s="7" t="s">
        <v>54</v>
      </c>
      <c r="E102" s="7" t="s">
        <v>74</v>
      </c>
      <c r="F102" s="8">
        <v>17.5</v>
      </c>
    </row>
    <row r="103" spans="2:6" x14ac:dyDescent="0.2">
      <c r="B103" s="20">
        <v>65414</v>
      </c>
      <c r="C103" s="6">
        <v>43963</v>
      </c>
      <c r="D103" s="7" t="s">
        <v>54</v>
      </c>
      <c r="E103" s="7" t="s">
        <v>142</v>
      </c>
      <c r="F103" s="8">
        <v>20</v>
      </c>
    </row>
    <row r="104" spans="2:6" x14ac:dyDescent="0.2">
      <c r="B104" s="20">
        <v>65415</v>
      </c>
      <c r="C104" s="6">
        <v>43963</v>
      </c>
      <c r="D104" s="7" t="s">
        <v>54</v>
      </c>
      <c r="E104" s="7" t="s">
        <v>93</v>
      </c>
      <c r="F104" s="8">
        <v>17.5</v>
      </c>
    </row>
    <row r="105" spans="2:6" x14ac:dyDescent="0.2">
      <c r="B105" s="20">
        <v>65416</v>
      </c>
      <c r="C105" s="6">
        <v>43963</v>
      </c>
      <c r="D105" s="7" t="s">
        <v>5</v>
      </c>
      <c r="E105" s="7" t="s">
        <v>11</v>
      </c>
      <c r="F105" s="8">
        <v>17</v>
      </c>
    </row>
    <row r="106" spans="2:6" x14ac:dyDescent="0.2">
      <c r="B106" s="20">
        <v>65417</v>
      </c>
      <c r="C106" s="6">
        <v>43963</v>
      </c>
      <c r="D106" s="7" t="s">
        <v>5</v>
      </c>
      <c r="E106" s="7" t="s">
        <v>14</v>
      </c>
      <c r="F106" s="8">
        <v>21</v>
      </c>
    </row>
    <row r="107" spans="2:6" x14ac:dyDescent="0.2">
      <c r="B107" s="20">
        <v>65418</v>
      </c>
      <c r="C107" s="6">
        <v>43963</v>
      </c>
      <c r="D107" s="7" t="s">
        <v>54</v>
      </c>
      <c r="E107" s="7" t="s">
        <v>74</v>
      </c>
      <c r="F107" s="8">
        <v>17.5</v>
      </c>
    </row>
    <row r="108" spans="2:6" x14ac:dyDescent="0.2">
      <c r="B108" s="20">
        <v>65419</v>
      </c>
      <c r="C108" s="6">
        <v>43963</v>
      </c>
      <c r="D108" s="7" t="s">
        <v>54</v>
      </c>
      <c r="E108" s="7" t="s">
        <v>142</v>
      </c>
      <c r="F108" s="8">
        <v>20</v>
      </c>
    </row>
    <row r="109" spans="2:6" x14ac:dyDescent="0.2">
      <c r="B109" s="20">
        <v>65420</v>
      </c>
      <c r="C109" s="6">
        <v>43963</v>
      </c>
      <c r="D109" s="7" t="s">
        <v>54</v>
      </c>
      <c r="E109" s="7" t="s">
        <v>93</v>
      </c>
      <c r="F109" s="8">
        <v>17.5</v>
      </c>
    </row>
    <row r="110" spans="2:6" x14ac:dyDescent="0.2">
      <c r="B110" s="20">
        <v>65421</v>
      </c>
      <c r="C110" s="6">
        <v>43963</v>
      </c>
      <c r="D110" s="7" t="s">
        <v>5</v>
      </c>
      <c r="E110" s="7" t="s">
        <v>11</v>
      </c>
      <c r="F110" s="8">
        <v>17</v>
      </c>
    </row>
    <row r="111" spans="2:6" x14ac:dyDescent="0.2">
      <c r="B111" s="20">
        <v>65422</v>
      </c>
      <c r="C111" s="6">
        <v>43963</v>
      </c>
      <c r="D111" s="7" t="s">
        <v>5</v>
      </c>
      <c r="E111" s="7" t="s">
        <v>14</v>
      </c>
      <c r="F111" s="8">
        <v>21</v>
      </c>
    </row>
    <row r="112" spans="2:6" x14ac:dyDescent="0.2">
      <c r="B112" s="20">
        <v>65423</v>
      </c>
      <c r="C112" s="6">
        <v>43963</v>
      </c>
      <c r="D112" s="7" t="s">
        <v>54</v>
      </c>
      <c r="E112" s="7" t="s">
        <v>74</v>
      </c>
      <c r="F112" s="8">
        <v>17.5</v>
      </c>
    </row>
    <row r="113" spans="2:6" x14ac:dyDescent="0.2">
      <c r="B113" s="20">
        <v>65424</v>
      </c>
      <c r="C113" s="6">
        <v>43963</v>
      </c>
      <c r="D113" s="7" t="s">
        <v>54</v>
      </c>
      <c r="E113" s="7" t="s">
        <v>93</v>
      </c>
      <c r="F113" s="8">
        <v>17.5</v>
      </c>
    </row>
    <row r="114" spans="2:6" x14ac:dyDescent="0.2">
      <c r="B114" s="20">
        <v>65425</v>
      </c>
      <c r="C114" s="6">
        <v>43963</v>
      </c>
      <c r="D114" s="7" t="s">
        <v>5</v>
      </c>
      <c r="E114" s="7" t="s">
        <v>11</v>
      </c>
      <c r="F114" s="8">
        <v>17</v>
      </c>
    </row>
    <row r="115" spans="2:6" x14ac:dyDescent="0.2">
      <c r="B115" s="20">
        <v>65426</v>
      </c>
      <c r="C115" s="6">
        <v>43963</v>
      </c>
      <c r="D115" s="7" t="s">
        <v>5</v>
      </c>
      <c r="E115" s="7" t="s">
        <v>14</v>
      </c>
      <c r="F115" s="8">
        <v>21</v>
      </c>
    </row>
    <row r="116" spans="2:6" x14ac:dyDescent="0.2">
      <c r="B116" s="20">
        <v>65427</v>
      </c>
      <c r="C116" s="6">
        <v>43963</v>
      </c>
      <c r="D116" s="7" t="s">
        <v>54</v>
      </c>
      <c r="E116" s="7" t="s">
        <v>74</v>
      </c>
      <c r="F116" s="8">
        <v>17.5</v>
      </c>
    </row>
    <row r="117" spans="2:6" x14ac:dyDescent="0.2">
      <c r="B117" s="20">
        <v>65428</v>
      </c>
      <c r="C117" s="6">
        <v>43963</v>
      </c>
      <c r="D117" s="7" t="s">
        <v>54</v>
      </c>
      <c r="E117" s="7" t="s">
        <v>93</v>
      </c>
      <c r="F117" s="8">
        <v>17.5</v>
      </c>
    </row>
    <row r="118" spans="2:6" x14ac:dyDescent="0.2">
      <c r="B118" s="20">
        <v>65429</v>
      </c>
      <c r="C118" s="6">
        <v>43963</v>
      </c>
      <c r="D118" s="7" t="s">
        <v>54</v>
      </c>
      <c r="E118" s="7" t="s">
        <v>74</v>
      </c>
      <c r="F118" s="8">
        <v>17.5</v>
      </c>
    </row>
    <row r="119" spans="2:6" x14ac:dyDescent="0.2">
      <c r="B119" s="20">
        <v>65430</v>
      </c>
      <c r="C119" s="6">
        <v>43963</v>
      </c>
      <c r="D119" s="7" t="s">
        <v>54</v>
      </c>
      <c r="E119" s="7" t="s">
        <v>93</v>
      </c>
      <c r="F119" s="8">
        <v>17.5</v>
      </c>
    </row>
    <row r="120" spans="2:6" x14ac:dyDescent="0.2">
      <c r="B120" s="20">
        <v>65431</v>
      </c>
      <c r="C120" s="6">
        <v>43963</v>
      </c>
      <c r="D120" s="7" t="s">
        <v>54</v>
      </c>
      <c r="E120" s="7" t="s">
        <v>74</v>
      </c>
      <c r="F120" s="8">
        <v>17.5</v>
      </c>
    </row>
    <row r="121" spans="2:6" x14ac:dyDescent="0.2">
      <c r="B121" s="20">
        <v>65432</v>
      </c>
      <c r="C121" s="6">
        <v>43963</v>
      </c>
      <c r="D121" s="7" t="s">
        <v>5</v>
      </c>
      <c r="E121" s="7" t="s">
        <v>14</v>
      </c>
      <c r="F121" s="8">
        <v>21</v>
      </c>
    </row>
    <row r="122" spans="2:6" x14ac:dyDescent="0.2">
      <c r="B122" s="20">
        <v>65433</v>
      </c>
      <c r="C122" s="6">
        <v>43963</v>
      </c>
      <c r="D122" s="7" t="s">
        <v>5</v>
      </c>
      <c r="E122" s="7" t="s">
        <v>11</v>
      </c>
      <c r="F122" s="8">
        <v>17</v>
      </c>
    </row>
    <row r="123" spans="2:6" x14ac:dyDescent="0.2">
      <c r="B123" s="20">
        <v>65434</v>
      </c>
      <c r="C123" s="6">
        <v>43963</v>
      </c>
      <c r="D123" s="7" t="s">
        <v>54</v>
      </c>
      <c r="E123" s="7" t="s">
        <v>93</v>
      </c>
      <c r="F123" s="8">
        <v>17.5</v>
      </c>
    </row>
    <row r="124" spans="2:6" x14ac:dyDescent="0.2">
      <c r="B124" s="20">
        <v>65435</v>
      </c>
      <c r="C124" s="6">
        <v>43964</v>
      </c>
      <c r="D124" s="7" t="s">
        <v>58</v>
      </c>
      <c r="E124" s="7" t="s">
        <v>14</v>
      </c>
      <c r="F124" s="8">
        <v>21</v>
      </c>
    </row>
    <row r="125" spans="2:6" x14ac:dyDescent="0.2">
      <c r="B125" s="20">
        <v>65436</v>
      </c>
      <c r="C125" s="6">
        <v>43964</v>
      </c>
      <c r="D125" s="7" t="s">
        <v>54</v>
      </c>
      <c r="E125" s="7" t="s">
        <v>93</v>
      </c>
      <c r="F125" s="8">
        <v>17.5</v>
      </c>
    </row>
    <row r="126" spans="2:6" x14ac:dyDescent="0.2">
      <c r="B126" s="20">
        <v>65437</v>
      </c>
      <c r="C126" s="6">
        <v>43964</v>
      </c>
      <c r="D126" s="7" t="s">
        <v>5</v>
      </c>
      <c r="E126" s="7" t="s">
        <v>14</v>
      </c>
      <c r="F126" s="8">
        <v>21</v>
      </c>
    </row>
    <row r="127" spans="2:6" x14ac:dyDescent="0.2">
      <c r="B127" s="20">
        <v>65438</v>
      </c>
      <c r="C127" s="6">
        <v>43964</v>
      </c>
      <c r="D127" s="7" t="s">
        <v>54</v>
      </c>
      <c r="E127" s="7" t="s">
        <v>74</v>
      </c>
      <c r="F127" s="8">
        <v>17.5</v>
      </c>
    </row>
    <row r="128" spans="2:6" x14ac:dyDescent="0.2">
      <c r="B128" s="20">
        <v>65439</v>
      </c>
      <c r="C128" s="6">
        <v>43964</v>
      </c>
      <c r="D128" s="7" t="s">
        <v>5</v>
      </c>
      <c r="E128" s="7" t="s">
        <v>11</v>
      </c>
      <c r="F128" s="8">
        <v>17</v>
      </c>
    </row>
    <row r="129" spans="2:6" x14ac:dyDescent="0.2">
      <c r="B129" s="20">
        <v>65440</v>
      </c>
      <c r="C129" s="6">
        <v>43964</v>
      </c>
      <c r="D129" s="7" t="s">
        <v>5</v>
      </c>
      <c r="E129" s="7" t="s">
        <v>7</v>
      </c>
      <c r="F129" s="8">
        <v>21</v>
      </c>
    </row>
    <row r="130" spans="2:6" x14ac:dyDescent="0.2">
      <c r="B130" s="20">
        <v>65441</v>
      </c>
      <c r="C130" s="6">
        <v>43964</v>
      </c>
      <c r="D130" s="7" t="s">
        <v>54</v>
      </c>
      <c r="E130" s="7" t="s">
        <v>93</v>
      </c>
      <c r="F130" s="8">
        <v>17.5</v>
      </c>
    </row>
    <row r="131" spans="2:6" x14ac:dyDescent="0.2">
      <c r="B131" s="20">
        <v>65442</v>
      </c>
      <c r="C131" s="6" t="s">
        <v>22</v>
      </c>
      <c r="D131" s="7"/>
      <c r="E131" s="7"/>
      <c r="F131" s="8"/>
    </row>
    <row r="132" spans="2:6" x14ac:dyDescent="0.2">
      <c r="B132" s="20">
        <v>65443</v>
      </c>
      <c r="C132" s="6">
        <v>43964</v>
      </c>
      <c r="D132" s="7" t="s">
        <v>54</v>
      </c>
      <c r="E132" s="7" t="s">
        <v>74</v>
      </c>
      <c r="F132" s="8">
        <v>17.5</v>
      </c>
    </row>
    <row r="133" spans="2:6" x14ac:dyDescent="0.2">
      <c r="B133" s="20">
        <v>65444</v>
      </c>
      <c r="C133" s="6">
        <v>43964</v>
      </c>
      <c r="D133" s="7" t="s">
        <v>5</v>
      </c>
      <c r="E133" s="7" t="s">
        <v>11</v>
      </c>
      <c r="F133" s="8">
        <v>17</v>
      </c>
    </row>
    <row r="134" spans="2:6" x14ac:dyDescent="0.2">
      <c r="B134" s="20">
        <v>65445</v>
      </c>
      <c r="C134" s="6">
        <v>43964</v>
      </c>
      <c r="D134" s="7" t="s">
        <v>54</v>
      </c>
      <c r="E134" s="7" t="s">
        <v>93</v>
      </c>
      <c r="F134" s="8">
        <v>17.5</v>
      </c>
    </row>
    <row r="135" spans="2:6" x14ac:dyDescent="0.2">
      <c r="B135" s="20">
        <v>65446</v>
      </c>
      <c r="C135" s="6">
        <v>43964</v>
      </c>
      <c r="D135" s="7" t="s">
        <v>5</v>
      </c>
      <c r="E135" s="7" t="s">
        <v>14</v>
      </c>
      <c r="F135" s="8">
        <v>21</v>
      </c>
    </row>
    <row r="136" spans="2:6" x14ac:dyDescent="0.2">
      <c r="B136" s="20">
        <v>65447</v>
      </c>
      <c r="C136" s="6">
        <v>43964</v>
      </c>
      <c r="D136" s="7" t="s">
        <v>5</v>
      </c>
      <c r="E136" s="7" t="s">
        <v>7</v>
      </c>
      <c r="F136" s="8">
        <v>21</v>
      </c>
    </row>
    <row r="137" spans="2:6" x14ac:dyDescent="0.2">
      <c r="B137" s="20">
        <v>65448</v>
      </c>
      <c r="C137" s="6">
        <v>43964</v>
      </c>
      <c r="D137" s="7" t="s">
        <v>5</v>
      </c>
      <c r="E137" s="7" t="s">
        <v>11</v>
      </c>
      <c r="F137" s="8">
        <v>17</v>
      </c>
    </row>
    <row r="138" spans="2:6" x14ac:dyDescent="0.2">
      <c r="B138" s="20">
        <v>65449</v>
      </c>
      <c r="C138" s="6">
        <v>43964</v>
      </c>
      <c r="D138" s="7" t="s">
        <v>5</v>
      </c>
      <c r="E138" s="7" t="s">
        <v>14</v>
      </c>
      <c r="F138" s="8">
        <v>21</v>
      </c>
    </row>
    <row r="139" spans="2:6" x14ac:dyDescent="0.2">
      <c r="B139" s="20">
        <v>65450</v>
      </c>
      <c r="C139" s="6">
        <v>43964</v>
      </c>
      <c r="D139" s="7" t="s">
        <v>5</v>
      </c>
      <c r="E139" s="7" t="s">
        <v>7</v>
      </c>
      <c r="F139" s="8">
        <v>21</v>
      </c>
    </row>
    <row r="140" spans="2:6" x14ac:dyDescent="0.2">
      <c r="B140" s="20">
        <v>65451</v>
      </c>
      <c r="C140" s="6">
        <v>43964</v>
      </c>
      <c r="D140" s="7" t="s">
        <v>5</v>
      </c>
      <c r="E140" s="7" t="s">
        <v>7</v>
      </c>
      <c r="F140" s="8">
        <v>21</v>
      </c>
    </row>
    <row r="141" spans="2:6" x14ac:dyDescent="0.2">
      <c r="B141" s="20">
        <v>65452</v>
      </c>
      <c r="C141" s="6">
        <v>43964</v>
      </c>
      <c r="D141" s="7" t="s">
        <v>54</v>
      </c>
      <c r="E141" s="7" t="s">
        <v>142</v>
      </c>
      <c r="F141" s="8">
        <v>20</v>
      </c>
    </row>
    <row r="142" spans="2:6" x14ac:dyDescent="0.2">
      <c r="B142" s="20">
        <v>65453</v>
      </c>
      <c r="C142" s="6">
        <v>43964</v>
      </c>
      <c r="D142" s="7" t="s">
        <v>5</v>
      </c>
      <c r="E142" s="7" t="s">
        <v>14</v>
      </c>
      <c r="F142" s="8">
        <v>21</v>
      </c>
    </row>
    <row r="143" spans="2:6" x14ac:dyDescent="0.2">
      <c r="B143" s="20">
        <v>65454</v>
      </c>
      <c r="C143" s="6">
        <v>43964</v>
      </c>
      <c r="D143" s="7" t="s">
        <v>54</v>
      </c>
      <c r="E143" s="7" t="s">
        <v>142</v>
      </c>
      <c r="F143" s="8">
        <v>20</v>
      </c>
    </row>
    <row r="144" spans="2:6" x14ac:dyDescent="0.2">
      <c r="B144" s="20">
        <v>65455</v>
      </c>
      <c r="C144" s="6">
        <v>43965</v>
      </c>
      <c r="D144" s="7" t="s">
        <v>9</v>
      </c>
      <c r="E144" s="7" t="s">
        <v>14</v>
      </c>
      <c r="F144" s="8">
        <v>21</v>
      </c>
    </row>
    <row r="145" spans="2:6" x14ac:dyDescent="0.2">
      <c r="B145" s="20">
        <v>65456</v>
      </c>
      <c r="C145" s="6">
        <v>43965</v>
      </c>
      <c r="D145" s="7" t="s">
        <v>54</v>
      </c>
      <c r="E145" s="7" t="s">
        <v>93</v>
      </c>
      <c r="F145" s="8">
        <v>17.5</v>
      </c>
    </row>
    <row r="146" spans="2:6" x14ac:dyDescent="0.2">
      <c r="B146" s="20">
        <v>65457</v>
      </c>
      <c r="C146" s="6">
        <v>43965</v>
      </c>
      <c r="D146" s="7" t="s">
        <v>9</v>
      </c>
      <c r="E146" s="7" t="s">
        <v>7</v>
      </c>
      <c r="F146" s="8">
        <v>21</v>
      </c>
    </row>
    <row r="147" spans="2:6" x14ac:dyDescent="0.2">
      <c r="B147" s="20">
        <v>65458</v>
      </c>
      <c r="C147" s="6">
        <v>43965</v>
      </c>
      <c r="D147" s="7" t="s">
        <v>54</v>
      </c>
      <c r="E147" s="7" t="s">
        <v>93</v>
      </c>
      <c r="F147" s="8">
        <v>17.5</v>
      </c>
    </row>
    <row r="148" spans="2:6" x14ac:dyDescent="0.2">
      <c r="B148" s="20">
        <v>65459</v>
      </c>
      <c r="C148" s="6">
        <v>43965</v>
      </c>
      <c r="D148" s="7" t="s">
        <v>54</v>
      </c>
      <c r="E148" s="7" t="s">
        <v>93</v>
      </c>
      <c r="F148" s="8">
        <v>17.5</v>
      </c>
    </row>
    <row r="149" spans="2:6" x14ac:dyDescent="0.2">
      <c r="B149" s="20">
        <v>65460</v>
      </c>
      <c r="C149" s="6">
        <v>43965</v>
      </c>
      <c r="D149" s="7" t="s">
        <v>5</v>
      </c>
      <c r="E149" s="7" t="s">
        <v>14</v>
      </c>
      <c r="F149" s="8">
        <v>21</v>
      </c>
    </row>
    <row r="150" spans="2:6" x14ac:dyDescent="0.2">
      <c r="B150" s="20">
        <v>65461</v>
      </c>
      <c r="C150" s="6">
        <v>43965</v>
      </c>
      <c r="D150" s="7" t="s">
        <v>5</v>
      </c>
      <c r="E150" s="7" t="s">
        <v>7</v>
      </c>
      <c r="F150" s="8">
        <v>21</v>
      </c>
    </row>
    <row r="151" spans="2:6" x14ac:dyDescent="0.2">
      <c r="B151" s="20">
        <v>65462</v>
      </c>
      <c r="C151" s="6">
        <v>43965</v>
      </c>
      <c r="D151" s="7" t="s">
        <v>54</v>
      </c>
      <c r="E151" s="7" t="s">
        <v>93</v>
      </c>
      <c r="F151" s="8">
        <v>17.5</v>
      </c>
    </row>
    <row r="152" spans="2:6" x14ac:dyDescent="0.2">
      <c r="B152" s="20">
        <v>65463</v>
      </c>
      <c r="C152" s="6">
        <v>43965</v>
      </c>
      <c r="D152" s="7" t="s">
        <v>5</v>
      </c>
      <c r="E152" s="7" t="s">
        <v>14</v>
      </c>
      <c r="F152" s="8">
        <v>21</v>
      </c>
    </row>
    <row r="153" spans="2:6" x14ac:dyDescent="0.2">
      <c r="B153" s="20">
        <v>65464</v>
      </c>
      <c r="C153" s="6">
        <v>43965</v>
      </c>
      <c r="D153" s="7" t="s">
        <v>5</v>
      </c>
      <c r="E153" s="7" t="s">
        <v>7</v>
      </c>
      <c r="F153" s="8">
        <v>21</v>
      </c>
    </row>
    <row r="154" spans="2:6" x14ac:dyDescent="0.2">
      <c r="B154" s="20">
        <v>65465</v>
      </c>
      <c r="C154" s="6">
        <v>43965</v>
      </c>
      <c r="D154" s="7" t="s">
        <v>54</v>
      </c>
      <c r="E154" s="7" t="s">
        <v>93</v>
      </c>
      <c r="F154" s="8">
        <v>17.5</v>
      </c>
    </row>
    <row r="155" spans="2:6" x14ac:dyDescent="0.2">
      <c r="B155" s="20">
        <v>65466</v>
      </c>
      <c r="C155" s="6">
        <v>43965</v>
      </c>
      <c r="D155" s="7" t="s">
        <v>5</v>
      </c>
      <c r="E155" s="7" t="s">
        <v>14</v>
      </c>
      <c r="F155" s="8">
        <v>21</v>
      </c>
    </row>
    <row r="156" spans="2:6" x14ac:dyDescent="0.2">
      <c r="B156" s="20">
        <v>65467</v>
      </c>
      <c r="C156" s="6">
        <v>43965</v>
      </c>
      <c r="D156" s="7" t="s">
        <v>54</v>
      </c>
      <c r="E156" s="7" t="s">
        <v>93</v>
      </c>
      <c r="F156" s="8">
        <v>17.5</v>
      </c>
    </row>
    <row r="157" spans="2:6" x14ac:dyDescent="0.2">
      <c r="B157" s="20">
        <v>65468</v>
      </c>
      <c r="C157" s="6">
        <v>43965</v>
      </c>
      <c r="D157" s="7" t="s">
        <v>5</v>
      </c>
      <c r="E157" s="7" t="s">
        <v>7</v>
      </c>
      <c r="F157" s="8">
        <v>21</v>
      </c>
    </row>
    <row r="158" spans="2:6" x14ac:dyDescent="0.2">
      <c r="B158" s="20">
        <v>65469</v>
      </c>
      <c r="C158" s="6">
        <v>43965</v>
      </c>
      <c r="D158" s="7" t="s">
        <v>54</v>
      </c>
      <c r="E158" s="7" t="s">
        <v>93</v>
      </c>
      <c r="F158" s="8">
        <v>17.5</v>
      </c>
    </row>
    <row r="159" spans="2:6" x14ac:dyDescent="0.2">
      <c r="B159" s="20">
        <v>65470</v>
      </c>
      <c r="C159" s="6">
        <v>43965</v>
      </c>
      <c r="D159" s="7" t="s">
        <v>54</v>
      </c>
      <c r="E159" s="7" t="s">
        <v>93</v>
      </c>
      <c r="F159" s="8">
        <v>17.5</v>
      </c>
    </row>
    <row r="160" spans="2:6" x14ac:dyDescent="0.2">
      <c r="B160" s="20">
        <v>65471</v>
      </c>
      <c r="C160" s="6">
        <v>43965</v>
      </c>
      <c r="D160" s="7" t="s">
        <v>5</v>
      </c>
      <c r="E160" s="7" t="s">
        <v>14</v>
      </c>
      <c r="F160" s="8">
        <v>21</v>
      </c>
    </row>
    <row r="161" spans="2:6" x14ac:dyDescent="0.2">
      <c r="B161" s="20">
        <v>65472</v>
      </c>
      <c r="C161" s="6">
        <v>43965</v>
      </c>
      <c r="D161" s="7" t="s">
        <v>5</v>
      </c>
      <c r="E161" s="7" t="s">
        <v>7</v>
      </c>
      <c r="F161" s="8">
        <v>21</v>
      </c>
    </row>
    <row r="162" spans="2:6" x14ac:dyDescent="0.2">
      <c r="B162" s="20">
        <v>65473</v>
      </c>
      <c r="C162" s="6">
        <v>43966</v>
      </c>
      <c r="D162" s="7" t="s">
        <v>5</v>
      </c>
      <c r="E162" s="7" t="s">
        <v>14</v>
      </c>
      <c r="F162" s="8">
        <v>21</v>
      </c>
    </row>
    <row r="163" spans="2:6" x14ac:dyDescent="0.2">
      <c r="B163" s="20">
        <v>65474</v>
      </c>
      <c r="C163" s="6">
        <v>43966</v>
      </c>
      <c r="D163" s="7" t="s">
        <v>5</v>
      </c>
      <c r="E163" s="7" t="s">
        <v>7</v>
      </c>
      <c r="F163" s="8">
        <v>21</v>
      </c>
    </row>
    <row r="164" spans="2:6" x14ac:dyDescent="0.2">
      <c r="B164" s="20">
        <v>65475</v>
      </c>
      <c r="C164" s="6">
        <v>43966</v>
      </c>
      <c r="D164" s="7" t="s">
        <v>54</v>
      </c>
      <c r="E164" s="7" t="s">
        <v>93</v>
      </c>
      <c r="F164" s="8">
        <v>17.5</v>
      </c>
    </row>
    <row r="165" spans="2:6" x14ac:dyDescent="0.2">
      <c r="B165" s="20">
        <v>65476</v>
      </c>
      <c r="C165" s="6">
        <v>43966</v>
      </c>
      <c r="D165" s="7" t="s">
        <v>54</v>
      </c>
      <c r="E165" s="7" t="s">
        <v>93</v>
      </c>
      <c r="F165" s="8">
        <v>17.5</v>
      </c>
    </row>
    <row r="166" spans="2:6" x14ac:dyDescent="0.2">
      <c r="B166" s="20">
        <v>65477</v>
      </c>
      <c r="C166" s="6">
        <v>43966</v>
      </c>
      <c r="D166" s="7" t="s">
        <v>5</v>
      </c>
      <c r="E166" s="7" t="s">
        <v>14</v>
      </c>
      <c r="F166" s="8">
        <v>21</v>
      </c>
    </row>
    <row r="167" spans="2:6" x14ac:dyDescent="0.2">
      <c r="B167" s="20">
        <v>65478</v>
      </c>
      <c r="C167" s="6">
        <v>43966</v>
      </c>
      <c r="D167" s="7" t="s">
        <v>5</v>
      </c>
      <c r="E167" s="7" t="s">
        <v>7</v>
      </c>
      <c r="F167" s="8">
        <v>21</v>
      </c>
    </row>
    <row r="168" spans="2:6" x14ac:dyDescent="0.2">
      <c r="B168" s="20">
        <v>65479</v>
      </c>
      <c r="C168" s="6">
        <v>43966</v>
      </c>
      <c r="D168" s="7" t="s">
        <v>54</v>
      </c>
      <c r="E168" s="7" t="s">
        <v>93</v>
      </c>
      <c r="F168" s="8">
        <v>17.5</v>
      </c>
    </row>
    <row r="169" spans="2:6" x14ac:dyDescent="0.2">
      <c r="B169" s="20">
        <v>65480</v>
      </c>
      <c r="C169" s="6">
        <v>43966</v>
      </c>
      <c r="D169" s="7" t="s">
        <v>5</v>
      </c>
      <c r="E169" s="7" t="s">
        <v>14</v>
      </c>
      <c r="F169" s="8">
        <v>21</v>
      </c>
    </row>
    <row r="170" spans="2:6" x14ac:dyDescent="0.2">
      <c r="B170" s="20">
        <v>65481</v>
      </c>
      <c r="C170" s="6">
        <v>43966</v>
      </c>
      <c r="D170" s="7" t="s">
        <v>5</v>
      </c>
      <c r="E170" s="7" t="s">
        <v>7</v>
      </c>
      <c r="F170" s="8">
        <v>21</v>
      </c>
    </row>
    <row r="171" spans="2:6" x14ac:dyDescent="0.2">
      <c r="B171" s="20">
        <v>65482</v>
      </c>
      <c r="C171" s="6">
        <v>43966</v>
      </c>
      <c r="D171" s="7" t="s">
        <v>54</v>
      </c>
      <c r="E171" s="7" t="s">
        <v>93</v>
      </c>
      <c r="F171" s="8">
        <v>17.5</v>
      </c>
    </row>
    <row r="172" spans="2:6" x14ac:dyDescent="0.2">
      <c r="B172" s="20">
        <v>65483</v>
      </c>
      <c r="C172" s="6">
        <v>43966</v>
      </c>
      <c r="D172" s="7" t="s">
        <v>5</v>
      </c>
      <c r="E172" s="7" t="s">
        <v>14</v>
      </c>
      <c r="F172" s="8">
        <v>21</v>
      </c>
    </row>
    <row r="173" spans="2:6" x14ac:dyDescent="0.2">
      <c r="B173" s="20">
        <v>65484</v>
      </c>
      <c r="C173" s="6">
        <v>43966</v>
      </c>
      <c r="D173" s="7" t="s">
        <v>5</v>
      </c>
      <c r="E173" s="7" t="s">
        <v>7</v>
      </c>
      <c r="F173" s="8">
        <v>21</v>
      </c>
    </row>
    <row r="174" spans="2:6" x14ac:dyDescent="0.2">
      <c r="B174" s="20">
        <v>65485</v>
      </c>
      <c r="C174" s="6">
        <v>43966</v>
      </c>
      <c r="D174" s="7" t="s">
        <v>54</v>
      </c>
      <c r="E174" s="7" t="s">
        <v>93</v>
      </c>
      <c r="F174" s="8">
        <v>17.5</v>
      </c>
    </row>
    <row r="175" spans="2:6" x14ac:dyDescent="0.2">
      <c r="B175" s="20">
        <v>65486</v>
      </c>
      <c r="C175" s="6">
        <v>43966</v>
      </c>
      <c r="D175" s="7" t="s">
        <v>54</v>
      </c>
      <c r="E175" s="7" t="s">
        <v>93</v>
      </c>
      <c r="F175" s="8">
        <v>17.5</v>
      </c>
    </row>
    <row r="176" spans="2:6" x14ac:dyDescent="0.2">
      <c r="B176" s="20">
        <v>65487</v>
      </c>
      <c r="C176" s="6">
        <v>43966</v>
      </c>
      <c r="D176" s="7" t="s">
        <v>54</v>
      </c>
      <c r="E176" s="7" t="s">
        <v>93</v>
      </c>
      <c r="F176" s="8">
        <v>17.5</v>
      </c>
    </row>
    <row r="177" spans="2:6" x14ac:dyDescent="0.2">
      <c r="B177" s="20">
        <v>65488</v>
      </c>
      <c r="C177" s="6">
        <v>43966</v>
      </c>
      <c r="D177" s="7" t="s">
        <v>54</v>
      </c>
      <c r="E177" s="7" t="s">
        <v>93</v>
      </c>
      <c r="F177" s="8">
        <v>17.5</v>
      </c>
    </row>
    <row r="178" spans="2:6" x14ac:dyDescent="0.2">
      <c r="B178" s="20">
        <v>65489</v>
      </c>
      <c r="C178" s="6">
        <v>43966</v>
      </c>
      <c r="D178" s="7" t="s">
        <v>5</v>
      </c>
      <c r="E178" s="7" t="s">
        <v>14</v>
      </c>
      <c r="F178" s="8">
        <v>21</v>
      </c>
    </row>
    <row r="179" spans="2:6" x14ac:dyDescent="0.2">
      <c r="B179" s="20">
        <v>65490</v>
      </c>
      <c r="C179" s="6">
        <v>43969</v>
      </c>
      <c r="D179" s="7" t="s">
        <v>5</v>
      </c>
      <c r="E179" s="7" t="s">
        <v>7</v>
      </c>
      <c r="F179" s="8">
        <v>21</v>
      </c>
    </row>
    <row r="180" spans="2:6" x14ac:dyDescent="0.2">
      <c r="B180" s="20">
        <v>65491</v>
      </c>
      <c r="C180" s="6">
        <v>43969</v>
      </c>
      <c r="D180" s="7" t="s">
        <v>54</v>
      </c>
      <c r="E180" s="7" t="s">
        <v>93</v>
      </c>
      <c r="F180" s="8">
        <v>17.5</v>
      </c>
    </row>
    <row r="181" spans="2:6" x14ac:dyDescent="0.2">
      <c r="B181" s="20">
        <v>65492</v>
      </c>
      <c r="C181" s="6">
        <v>43969</v>
      </c>
      <c r="D181" s="7" t="s">
        <v>54</v>
      </c>
      <c r="E181" s="7" t="s">
        <v>93</v>
      </c>
      <c r="F181" s="8">
        <v>17.5</v>
      </c>
    </row>
    <row r="182" spans="2:6" x14ac:dyDescent="0.2">
      <c r="B182" s="20">
        <v>65493</v>
      </c>
      <c r="C182" s="6">
        <v>43969</v>
      </c>
      <c r="D182" s="7" t="s">
        <v>5</v>
      </c>
      <c r="E182" s="7" t="s">
        <v>7</v>
      </c>
      <c r="F182" s="8">
        <v>21</v>
      </c>
    </row>
    <row r="183" spans="2:6" x14ac:dyDescent="0.2">
      <c r="B183" s="20">
        <v>65494</v>
      </c>
      <c r="C183" s="6">
        <v>43969</v>
      </c>
      <c r="D183" s="7" t="s">
        <v>54</v>
      </c>
      <c r="E183" s="7" t="s">
        <v>93</v>
      </c>
      <c r="F183" s="8">
        <v>17.5</v>
      </c>
    </row>
    <row r="184" spans="2:6" x14ac:dyDescent="0.2">
      <c r="B184" s="20">
        <v>65495</v>
      </c>
      <c r="C184" s="6">
        <v>43969</v>
      </c>
      <c r="D184" s="7" t="s">
        <v>54</v>
      </c>
      <c r="E184" s="7" t="s">
        <v>93</v>
      </c>
      <c r="F184" s="8">
        <v>17.5</v>
      </c>
    </row>
    <row r="185" spans="2:6" x14ac:dyDescent="0.2">
      <c r="B185" s="20">
        <v>65496</v>
      </c>
      <c r="C185" s="6">
        <v>43969</v>
      </c>
      <c r="D185" s="7" t="s">
        <v>54</v>
      </c>
      <c r="E185" s="7" t="s">
        <v>93</v>
      </c>
      <c r="F185" s="8">
        <v>17.5</v>
      </c>
    </row>
    <row r="186" spans="2:6" x14ac:dyDescent="0.2">
      <c r="B186" s="20">
        <v>65497</v>
      </c>
      <c r="C186" s="6">
        <v>43969</v>
      </c>
      <c r="D186" s="7" t="s">
        <v>54</v>
      </c>
      <c r="E186" s="7" t="s">
        <v>93</v>
      </c>
      <c r="F186" s="8">
        <v>17.5</v>
      </c>
    </row>
    <row r="187" spans="2:6" x14ac:dyDescent="0.2">
      <c r="B187" s="20">
        <v>65498</v>
      </c>
      <c r="C187" s="6">
        <v>43969</v>
      </c>
      <c r="D187" s="7" t="s">
        <v>54</v>
      </c>
      <c r="E187" s="7" t="s">
        <v>93</v>
      </c>
      <c r="F187" s="8">
        <v>17.5</v>
      </c>
    </row>
    <row r="188" spans="2:6" x14ac:dyDescent="0.2">
      <c r="B188" s="20">
        <v>65499</v>
      </c>
      <c r="C188" s="6">
        <v>43969</v>
      </c>
      <c r="D188" s="7" t="s">
        <v>54</v>
      </c>
      <c r="E188" s="7" t="s">
        <v>93</v>
      </c>
      <c r="F188" s="8">
        <v>17.5</v>
      </c>
    </row>
    <row r="189" spans="2:6" x14ac:dyDescent="0.2">
      <c r="B189" s="20">
        <v>65500</v>
      </c>
      <c r="C189" s="6">
        <v>43970</v>
      </c>
      <c r="D189" s="7" t="s">
        <v>54</v>
      </c>
      <c r="E189" s="7" t="s">
        <v>93</v>
      </c>
      <c r="F189" s="8">
        <v>17.5</v>
      </c>
    </row>
    <row r="190" spans="2:6" x14ac:dyDescent="0.2">
      <c r="B190" s="20">
        <v>65501</v>
      </c>
      <c r="C190" s="6">
        <v>43970</v>
      </c>
      <c r="D190" s="7" t="s">
        <v>58</v>
      </c>
      <c r="E190" s="7" t="s">
        <v>7</v>
      </c>
      <c r="F190" s="8">
        <v>21</v>
      </c>
    </row>
    <row r="191" spans="2:6" x14ac:dyDescent="0.2">
      <c r="B191" s="20">
        <v>65502</v>
      </c>
      <c r="C191" s="6">
        <v>43970</v>
      </c>
      <c r="D191" s="7" t="s">
        <v>54</v>
      </c>
      <c r="E191" s="7" t="s">
        <v>139</v>
      </c>
      <c r="F191" s="8">
        <v>20</v>
      </c>
    </row>
    <row r="192" spans="2:6" x14ac:dyDescent="0.2">
      <c r="B192" s="20">
        <v>65503</v>
      </c>
      <c r="C192" s="6">
        <v>43970</v>
      </c>
      <c r="D192" s="7" t="s">
        <v>54</v>
      </c>
      <c r="E192" s="7" t="s">
        <v>143</v>
      </c>
      <c r="F192" s="8">
        <v>20</v>
      </c>
    </row>
    <row r="193" spans="2:6" x14ac:dyDescent="0.2">
      <c r="B193" s="20">
        <v>65504</v>
      </c>
      <c r="C193" s="6">
        <v>43970</v>
      </c>
      <c r="D193" s="7" t="s">
        <v>54</v>
      </c>
      <c r="E193" s="7" t="s">
        <v>144</v>
      </c>
      <c r="F193" s="8">
        <v>20</v>
      </c>
    </row>
    <row r="194" spans="2:6" x14ac:dyDescent="0.2">
      <c r="B194" s="20">
        <v>65505</v>
      </c>
      <c r="C194" s="6">
        <v>43970</v>
      </c>
      <c r="D194" s="7" t="s">
        <v>54</v>
      </c>
      <c r="E194" s="7" t="s">
        <v>93</v>
      </c>
      <c r="F194" s="8">
        <v>17.5</v>
      </c>
    </row>
    <row r="195" spans="2:6" x14ac:dyDescent="0.2">
      <c r="B195" s="20">
        <v>65506</v>
      </c>
      <c r="C195" s="6">
        <v>43970</v>
      </c>
      <c r="D195" s="7" t="s">
        <v>54</v>
      </c>
      <c r="E195" s="7" t="s">
        <v>140</v>
      </c>
      <c r="F195" s="8">
        <v>20</v>
      </c>
    </row>
    <row r="196" spans="2:6" x14ac:dyDescent="0.2">
      <c r="B196" s="20">
        <v>65507</v>
      </c>
      <c r="C196" s="6">
        <v>43970</v>
      </c>
      <c r="D196" s="7" t="s">
        <v>58</v>
      </c>
      <c r="E196" s="7" t="s">
        <v>11</v>
      </c>
      <c r="F196" s="8">
        <v>17</v>
      </c>
    </row>
    <row r="197" spans="2:6" x14ac:dyDescent="0.2">
      <c r="B197" s="20">
        <v>65508</v>
      </c>
      <c r="C197" s="6">
        <v>43970</v>
      </c>
      <c r="D197" s="7" t="s">
        <v>54</v>
      </c>
      <c r="E197" s="7" t="s">
        <v>139</v>
      </c>
      <c r="F197" s="8">
        <v>20</v>
      </c>
    </row>
    <row r="198" spans="2:6" x14ac:dyDescent="0.2">
      <c r="B198" s="20">
        <v>65509</v>
      </c>
      <c r="C198" s="6">
        <v>43970</v>
      </c>
      <c r="D198" s="7" t="s">
        <v>54</v>
      </c>
      <c r="E198" s="7" t="s">
        <v>144</v>
      </c>
      <c r="F198" s="8">
        <v>20</v>
      </c>
    </row>
    <row r="199" spans="2:6" x14ac:dyDescent="0.2">
      <c r="B199" s="20">
        <v>65510</v>
      </c>
      <c r="C199" s="6">
        <v>43970</v>
      </c>
      <c r="D199" s="7" t="s">
        <v>54</v>
      </c>
      <c r="E199" s="7" t="s">
        <v>143</v>
      </c>
      <c r="F199" s="8">
        <v>20</v>
      </c>
    </row>
    <row r="200" spans="2:6" x14ac:dyDescent="0.2">
      <c r="B200" s="20">
        <v>65511</v>
      </c>
      <c r="C200" s="6">
        <v>43970</v>
      </c>
      <c r="D200" s="7" t="s">
        <v>54</v>
      </c>
      <c r="E200" s="7" t="s">
        <v>145</v>
      </c>
      <c r="F200" s="8">
        <v>15</v>
      </c>
    </row>
    <row r="201" spans="2:6" x14ac:dyDescent="0.2">
      <c r="B201" s="20">
        <v>65512</v>
      </c>
      <c r="C201" s="6">
        <v>43970</v>
      </c>
      <c r="D201" s="7" t="s">
        <v>54</v>
      </c>
      <c r="E201" s="7" t="s">
        <v>93</v>
      </c>
      <c r="F201" s="8">
        <v>17.5</v>
      </c>
    </row>
    <row r="202" spans="2:6" x14ac:dyDescent="0.2">
      <c r="B202" s="20">
        <v>65513</v>
      </c>
      <c r="C202" s="6">
        <v>43970</v>
      </c>
      <c r="D202" s="7" t="s">
        <v>54</v>
      </c>
      <c r="E202" s="7" t="s">
        <v>140</v>
      </c>
      <c r="F202" s="8">
        <v>20</v>
      </c>
    </row>
    <row r="203" spans="2:6" x14ac:dyDescent="0.2">
      <c r="B203" s="20">
        <v>65514</v>
      </c>
      <c r="C203" s="6">
        <v>43970</v>
      </c>
      <c r="D203" s="7" t="s">
        <v>54</v>
      </c>
      <c r="E203" s="7" t="s">
        <v>143</v>
      </c>
      <c r="F203" s="8">
        <v>20</v>
      </c>
    </row>
    <row r="204" spans="2:6" x14ac:dyDescent="0.2">
      <c r="B204" s="20">
        <v>65515</v>
      </c>
      <c r="C204" s="6">
        <v>43970</v>
      </c>
      <c r="D204" s="7" t="s">
        <v>54</v>
      </c>
      <c r="E204" s="7" t="s">
        <v>142</v>
      </c>
      <c r="F204" s="8">
        <v>20</v>
      </c>
    </row>
    <row r="205" spans="2:6" x14ac:dyDescent="0.2">
      <c r="B205" s="20">
        <v>65516</v>
      </c>
      <c r="C205" s="6">
        <v>43970</v>
      </c>
      <c r="D205" s="7" t="s">
        <v>54</v>
      </c>
      <c r="E205" s="7" t="s">
        <v>144</v>
      </c>
      <c r="F205" s="8">
        <v>20</v>
      </c>
    </row>
    <row r="206" spans="2:6" x14ac:dyDescent="0.2">
      <c r="B206" s="20">
        <v>65517</v>
      </c>
      <c r="C206" s="6">
        <v>43970</v>
      </c>
      <c r="D206" s="7" t="s">
        <v>54</v>
      </c>
      <c r="E206" s="7" t="s">
        <v>143</v>
      </c>
      <c r="F206" s="8">
        <v>20</v>
      </c>
    </row>
    <row r="207" spans="2:6" x14ac:dyDescent="0.2">
      <c r="B207" s="20">
        <v>65518</v>
      </c>
      <c r="C207" s="6">
        <v>43970</v>
      </c>
      <c r="D207" s="7" t="s">
        <v>54</v>
      </c>
      <c r="E207" s="7" t="s">
        <v>139</v>
      </c>
      <c r="F207" s="8">
        <v>20</v>
      </c>
    </row>
    <row r="208" spans="2:6" x14ac:dyDescent="0.2">
      <c r="B208" s="20">
        <v>65519</v>
      </c>
      <c r="C208" s="6">
        <v>43970</v>
      </c>
      <c r="D208" s="7" t="s">
        <v>54</v>
      </c>
      <c r="E208" s="7" t="s">
        <v>93</v>
      </c>
      <c r="F208" s="8">
        <v>17.5</v>
      </c>
    </row>
    <row r="209" spans="2:6" x14ac:dyDescent="0.2">
      <c r="B209" s="20">
        <v>65520</v>
      </c>
      <c r="C209" s="6">
        <v>43970</v>
      </c>
      <c r="D209" s="7" t="s">
        <v>54</v>
      </c>
      <c r="E209" s="7" t="s">
        <v>145</v>
      </c>
      <c r="F209" s="8">
        <v>15</v>
      </c>
    </row>
    <row r="210" spans="2:6" x14ac:dyDescent="0.2">
      <c r="B210" s="20">
        <v>65521</v>
      </c>
      <c r="C210" s="6">
        <v>43970</v>
      </c>
      <c r="D210" s="7" t="s">
        <v>54</v>
      </c>
      <c r="E210" s="7" t="s">
        <v>140</v>
      </c>
      <c r="F210" s="8">
        <v>20</v>
      </c>
    </row>
    <row r="211" spans="2:6" x14ac:dyDescent="0.2">
      <c r="B211" s="20">
        <v>65522</v>
      </c>
      <c r="C211" s="6">
        <v>43970</v>
      </c>
      <c r="D211" s="7" t="s">
        <v>54</v>
      </c>
      <c r="E211" s="7" t="s">
        <v>143</v>
      </c>
      <c r="F211" s="8">
        <v>20</v>
      </c>
    </row>
    <row r="212" spans="2:6" x14ac:dyDescent="0.2">
      <c r="B212" s="20">
        <v>65523</v>
      </c>
      <c r="C212" s="6">
        <v>43970</v>
      </c>
      <c r="D212" s="7" t="s">
        <v>54</v>
      </c>
      <c r="E212" s="7" t="s">
        <v>93</v>
      </c>
      <c r="F212" s="8">
        <v>17.5</v>
      </c>
    </row>
    <row r="213" spans="2:6" x14ac:dyDescent="0.2">
      <c r="B213" s="20">
        <v>65524</v>
      </c>
      <c r="C213" s="6">
        <v>43970</v>
      </c>
      <c r="D213" s="7" t="s">
        <v>54</v>
      </c>
      <c r="E213" s="7" t="s">
        <v>142</v>
      </c>
      <c r="F213" s="8">
        <v>20</v>
      </c>
    </row>
    <row r="214" spans="2:6" x14ac:dyDescent="0.2">
      <c r="B214" s="20">
        <v>65525</v>
      </c>
      <c r="C214" s="6">
        <v>43970</v>
      </c>
      <c r="D214" s="7" t="s">
        <v>54</v>
      </c>
      <c r="E214" s="7" t="s">
        <v>144</v>
      </c>
      <c r="F214" s="8">
        <v>20</v>
      </c>
    </row>
    <row r="215" spans="2:6" x14ac:dyDescent="0.2">
      <c r="B215" s="20">
        <v>65526</v>
      </c>
      <c r="C215" s="6">
        <v>43970</v>
      </c>
      <c r="D215" s="7" t="s">
        <v>54</v>
      </c>
      <c r="E215" s="7" t="s">
        <v>143</v>
      </c>
      <c r="F215" s="8">
        <v>20</v>
      </c>
    </row>
    <row r="216" spans="2:6" x14ac:dyDescent="0.2">
      <c r="B216" s="20">
        <v>65527</v>
      </c>
      <c r="C216" s="6">
        <v>43970</v>
      </c>
      <c r="D216" s="7" t="s">
        <v>54</v>
      </c>
      <c r="E216" s="7" t="s">
        <v>143</v>
      </c>
      <c r="F216" s="8">
        <v>20</v>
      </c>
    </row>
    <row r="217" spans="2:6" x14ac:dyDescent="0.2">
      <c r="B217" s="20">
        <v>65528</v>
      </c>
      <c r="C217" s="6">
        <v>43970</v>
      </c>
      <c r="D217" s="7" t="s">
        <v>54</v>
      </c>
      <c r="E217" s="7" t="s">
        <v>139</v>
      </c>
      <c r="F217" s="8">
        <v>20</v>
      </c>
    </row>
    <row r="218" spans="2:6" x14ac:dyDescent="0.2">
      <c r="B218" s="20">
        <v>65529</v>
      </c>
      <c r="C218" s="6">
        <v>43970</v>
      </c>
      <c r="D218" s="7" t="s">
        <v>54</v>
      </c>
      <c r="E218" s="7" t="s">
        <v>140</v>
      </c>
      <c r="F218" s="8">
        <v>20</v>
      </c>
    </row>
    <row r="219" spans="2:6" x14ac:dyDescent="0.2">
      <c r="B219" s="20">
        <v>65530</v>
      </c>
      <c r="C219" s="6">
        <v>43970</v>
      </c>
      <c r="D219" s="7" t="s">
        <v>54</v>
      </c>
      <c r="E219" s="7" t="s">
        <v>93</v>
      </c>
      <c r="F219" s="8">
        <v>17.5</v>
      </c>
    </row>
    <row r="220" spans="2:6" x14ac:dyDescent="0.2">
      <c r="B220" s="20">
        <v>65531</v>
      </c>
      <c r="C220" s="6">
        <v>43970</v>
      </c>
      <c r="D220" s="7" t="s">
        <v>54</v>
      </c>
      <c r="E220" s="7" t="s">
        <v>142</v>
      </c>
      <c r="F220" s="8">
        <v>20</v>
      </c>
    </row>
    <row r="221" spans="2:6" x14ac:dyDescent="0.2">
      <c r="B221" s="20">
        <v>65532</v>
      </c>
      <c r="C221" s="6">
        <v>43971</v>
      </c>
      <c r="D221" s="7" t="s">
        <v>9</v>
      </c>
      <c r="E221" s="7" t="s">
        <v>14</v>
      </c>
      <c r="F221" s="8">
        <v>21</v>
      </c>
    </row>
    <row r="222" spans="2:6" x14ac:dyDescent="0.2">
      <c r="B222" s="20">
        <v>65533</v>
      </c>
      <c r="C222" s="6">
        <v>43971</v>
      </c>
      <c r="D222" s="7" t="s">
        <v>54</v>
      </c>
      <c r="E222" s="7" t="s">
        <v>93</v>
      </c>
      <c r="F222" s="8">
        <v>17.5</v>
      </c>
    </row>
    <row r="223" spans="2:6" x14ac:dyDescent="0.2">
      <c r="B223" s="20">
        <v>65534</v>
      </c>
      <c r="C223" s="6">
        <v>43971</v>
      </c>
      <c r="D223" s="7" t="s">
        <v>9</v>
      </c>
      <c r="E223" s="7" t="s">
        <v>7</v>
      </c>
      <c r="F223" s="8">
        <v>21</v>
      </c>
    </row>
    <row r="224" spans="2:6" x14ac:dyDescent="0.2">
      <c r="B224" s="20">
        <v>65535</v>
      </c>
      <c r="C224" s="6">
        <v>43971</v>
      </c>
      <c r="D224" s="7" t="s">
        <v>54</v>
      </c>
      <c r="E224" s="7" t="s">
        <v>93</v>
      </c>
      <c r="F224" s="8">
        <v>17.5</v>
      </c>
    </row>
    <row r="225" spans="2:6" x14ac:dyDescent="0.2">
      <c r="B225" s="20">
        <v>65536</v>
      </c>
      <c r="C225" s="6">
        <v>43971</v>
      </c>
      <c r="D225" s="7" t="s">
        <v>54</v>
      </c>
      <c r="E225" s="7" t="s">
        <v>93</v>
      </c>
      <c r="F225" s="8">
        <v>17.5</v>
      </c>
    </row>
    <row r="226" spans="2:6" x14ac:dyDescent="0.2">
      <c r="B226" s="20">
        <v>65537</v>
      </c>
      <c r="C226" s="6">
        <v>43971</v>
      </c>
      <c r="D226" s="7" t="s">
        <v>54</v>
      </c>
      <c r="E226" s="7" t="s">
        <v>93</v>
      </c>
      <c r="F226" s="8">
        <v>17.5</v>
      </c>
    </row>
    <row r="227" spans="2:6" x14ac:dyDescent="0.2">
      <c r="B227" s="20">
        <v>65538</v>
      </c>
      <c r="C227" s="6">
        <v>43971</v>
      </c>
      <c r="D227" s="7" t="s">
        <v>54</v>
      </c>
      <c r="E227" s="7" t="s">
        <v>93</v>
      </c>
      <c r="F227" s="8">
        <v>17.5</v>
      </c>
    </row>
    <row r="228" spans="2:6" x14ac:dyDescent="0.2">
      <c r="B228" s="20">
        <v>65539</v>
      </c>
      <c r="C228" s="6">
        <v>43976</v>
      </c>
      <c r="D228" s="7" t="s">
        <v>54</v>
      </c>
      <c r="E228" s="7" t="s">
        <v>93</v>
      </c>
      <c r="F228" s="8">
        <v>17.5</v>
      </c>
    </row>
    <row r="229" spans="2:6" x14ac:dyDescent="0.2">
      <c r="B229" s="20">
        <v>65540</v>
      </c>
      <c r="C229" s="6">
        <v>43976</v>
      </c>
      <c r="D229" s="7" t="s">
        <v>54</v>
      </c>
      <c r="E229" s="7" t="s">
        <v>74</v>
      </c>
      <c r="F229" s="8">
        <v>17.5</v>
      </c>
    </row>
    <row r="230" spans="2:6" x14ac:dyDescent="0.2">
      <c r="B230" s="20">
        <v>65541</v>
      </c>
      <c r="C230" s="6">
        <v>43976</v>
      </c>
      <c r="D230" s="7" t="s">
        <v>5</v>
      </c>
      <c r="E230" s="7" t="s">
        <v>14</v>
      </c>
      <c r="F230" s="8">
        <v>21</v>
      </c>
    </row>
    <row r="231" spans="2:6" x14ac:dyDescent="0.2">
      <c r="B231" s="20">
        <v>65542</v>
      </c>
      <c r="C231" s="6">
        <v>43976</v>
      </c>
      <c r="D231" s="7" t="s">
        <v>5</v>
      </c>
      <c r="E231" s="7" t="s">
        <v>7</v>
      </c>
      <c r="F231" s="8">
        <v>21</v>
      </c>
    </row>
    <row r="232" spans="2:6" x14ac:dyDescent="0.2">
      <c r="B232" s="20">
        <v>65543</v>
      </c>
      <c r="C232" s="6" t="s">
        <v>22</v>
      </c>
      <c r="D232" s="7"/>
      <c r="E232" s="7"/>
      <c r="F232" s="8"/>
    </row>
    <row r="233" spans="2:6" x14ac:dyDescent="0.2">
      <c r="B233" s="20">
        <v>65544</v>
      </c>
      <c r="C233" s="6">
        <v>43976</v>
      </c>
      <c r="D233" s="7" t="s">
        <v>5</v>
      </c>
      <c r="E233" s="7" t="s">
        <v>11</v>
      </c>
      <c r="F233" s="8">
        <v>17</v>
      </c>
    </row>
    <row r="234" spans="2:6" x14ac:dyDescent="0.2">
      <c r="B234" s="20">
        <v>65545</v>
      </c>
      <c r="C234" s="6">
        <v>43976</v>
      </c>
      <c r="D234" s="7" t="s">
        <v>54</v>
      </c>
      <c r="E234" s="7" t="s">
        <v>93</v>
      </c>
      <c r="F234" s="8">
        <v>17.5</v>
      </c>
    </row>
    <row r="235" spans="2:6" x14ac:dyDescent="0.2">
      <c r="B235" s="20">
        <v>65546</v>
      </c>
      <c r="C235" s="6">
        <v>43976</v>
      </c>
      <c r="D235" s="7" t="s">
        <v>54</v>
      </c>
      <c r="E235" s="7" t="s">
        <v>93</v>
      </c>
      <c r="F235" s="8">
        <v>17.5</v>
      </c>
    </row>
    <row r="236" spans="2:6" x14ac:dyDescent="0.2">
      <c r="B236" s="20">
        <v>65547</v>
      </c>
      <c r="C236" s="6" t="s">
        <v>146</v>
      </c>
      <c r="D236" s="7" t="s">
        <v>54</v>
      </c>
      <c r="E236" s="7" t="s">
        <v>93</v>
      </c>
      <c r="F236" s="8">
        <v>17.5</v>
      </c>
    </row>
    <row r="237" spans="2:6" x14ac:dyDescent="0.2">
      <c r="B237" s="20">
        <v>65548</v>
      </c>
      <c r="C237" s="6">
        <v>43976</v>
      </c>
      <c r="D237" s="7" t="s">
        <v>54</v>
      </c>
      <c r="E237" s="7" t="s">
        <v>74</v>
      </c>
      <c r="F237" s="8">
        <v>17.5</v>
      </c>
    </row>
    <row r="238" spans="2:6" x14ac:dyDescent="0.2">
      <c r="B238" s="20">
        <v>65549</v>
      </c>
      <c r="C238" s="6">
        <v>43976</v>
      </c>
      <c r="D238" s="7" t="s">
        <v>54</v>
      </c>
      <c r="E238" s="7" t="s">
        <v>93</v>
      </c>
      <c r="F238" s="8">
        <v>17.5</v>
      </c>
    </row>
    <row r="239" spans="2:6" x14ac:dyDescent="0.2">
      <c r="B239" s="20">
        <v>65550</v>
      </c>
      <c r="C239" s="6">
        <v>43976</v>
      </c>
      <c r="D239" s="7" t="s">
        <v>58</v>
      </c>
      <c r="E239" s="7" t="s">
        <v>7</v>
      </c>
      <c r="F239" s="8">
        <v>21</v>
      </c>
    </row>
    <row r="240" spans="2:6" x14ac:dyDescent="0.2">
      <c r="B240" s="20">
        <v>65551</v>
      </c>
      <c r="C240" s="6">
        <v>43976</v>
      </c>
      <c r="D240" s="7" t="s">
        <v>54</v>
      </c>
      <c r="E240" s="7" t="s">
        <v>74</v>
      </c>
      <c r="F240" s="8">
        <v>17.5</v>
      </c>
    </row>
    <row r="241" spans="2:6" x14ac:dyDescent="0.2">
      <c r="B241" s="20">
        <v>65552</v>
      </c>
      <c r="C241" s="6">
        <v>43976</v>
      </c>
      <c r="D241" s="7" t="s">
        <v>54</v>
      </c>
      <c r="E241" s="7" t="s">
        <v>93</v>
      </c>
      <c r="F241" s="8">
        <v>17.5</v>
      </c>
    </row>
    <row r="242" spans="2:6" x14ac:dyDescent="0.2">
      <c r="B242" s="20">
        <v>65553</v>
      </c>
      <c r="C242" s="6">
        <v>43976</v>
      </c>
      <c r="D242" s="7" t="s">
        <v>54</v>
      </c>
      <c r="E242" s="7" t="s">
        <v>74</v>
      </c>
      <c r="F242" s="8">
        <v>17.5</v>
      </c>
    </row>
    <row r="243" spans="2:6" x14ac:dyDescent="0.2">
      <c r="B243" s="20">
        <v>65554</v>
      </c>
      <c r="C243" s="6">
        <v>43976</v>
      </c>
      <c r="D243" s="7" t="s">
        <v>54</v>
      </c>
      <c r="E243" s="7" t="s">
        <v>93</v>
      </c>
      <c r="F243" s="8">
        <v>17.5</v>
      </c>
    </row>
    <row r="244" spans="2:6" x14ac:dyDescent="0.2">
      <c r="B244" s="20">
        <v>65555</v>
      </c>
      <c r="C244" s="6">
        <v>43976</v>
      </c>
      <c r="D244" s="7" t="s">
        <v>54</v>
      </c>
      <c r="E244" s="7" t="s">
        <v>74</v>
      </c>
      <c r="F244" s="8">
        <v>17.5</v>
      </c>
    </row>
    <row r="245" spans="2:6" x14ac:dyDescent="0.2">
      <c r="B245" s="20">
        <v>65556</v>
      </c>
      <c r="C245" s="6">
        <v>43976</v>
      </c>
      <c r="D245" s="7" t="s">
        <v>54</v>
      </c>
      <c r="E245" s="7" t="s">
        <v>74</v>
      </c>
      <c r="F245" s="8">
        <v>17.5</v>
      </c>
    </row>
    <row r="246" spans="2:6" x14ac:dyDescent="0.2">
      <c r="B246" s="20">
        <v>65557</v>
      </c>
      <c r="C246" s="6">
        <v>43977</v>
      </c>
      <c r="D246" s="7" t="s">
        <v>59</v>
      </c>
      <c r="E246" s="7" t="s">
        <v>14</v>
      </c>
      <c r="F246" s="8">
        <v>21</v>
      </c>
    </row>
    <row r="247" spans="2:6" x14ac:dyDescent="0.2">
      <c r="B247" s="20">
        <v>65558</v>
      </c>
      <c r="C247" s="6">
        <v>43977</v>
      </c>
      <c r="D247" s="7" t="s">
        <v>147</v>
      </c>
      <c r="E247" s="7" t="s">
        <v>11</v>
      </c>
      <c r="F247" s="8">
        <v>17</v>
      </c>
    </row>
    <row r="248" spans="2:6" x14ac:dyDescent="0.2">
      <c r="B248" s="20">
        <v>65559</v>
      </c>
      <c r="C248" s="6">
        <v>43977</v>
      </c>
      <c r="D248" s="7" t="s">
        <v>5</v>
      </c>
      <c r="E248" s="7" t="s">
        <v>7</v>
      </c>
      <c r="F248" s="8">
        <v>21</v>
      </c>
    </row>
    <row r="249" spans="2:6" x14ac:dyDescent="0.2">
      <c r="B249" s="20">
        <v>65560</v>
      </c>
      <c r="C249" s="6">
        <v>43977</v>
      </c>
      <c r="D249" s="7" t="s">
        <v>59</v>
      </c>
      <c r="E249" s="7" t="s">
        <v>14</v>
      </c>
      <c r="F249" s="8">
        <v>21</v>
      </c>
    </row>
    <row r="250" spans="2:6" x14ac:dyDescent="0.2">
      <c r="B250" s="20">
        <v>65561</v>
      </c>
      <c r="C250" s="6">
        <v>43977</v>
      </c>
      <c r="D250" s="7" t="s">
        <v>59</v>
      </c>
      <c r="E250" s="7" t="s">
        <v>7</v>
      </c>
      <c r="F250" s="8">
        <v>21</v>
      </c>
    </row>
    <row r="251" spans="2:6" x14ac:dyDescent="0.2">
      <c r="B251" s="20">
        <v>65562</v>
      </c>
      <c r="C251" s="6">
        <v>43977</v>
      </c>
      <c r="D251" s="7" t="s">
        <v>59</v>
      </c>
      <c r="E251" s="7" t="s">
        <v>14</v>
      </c>
      <c r="F251" s="8">
        <v>21</v>
      </c>
    </row>
    <row r="252" spans="2:6" x14ac:dyDescent="0.2">
      <c r="B252" s="20">
        <v>65563</v>
      </c>
      <c r="C252" s="6">
        <v>43977</v>
      </c>
      <c r="D252" s="7" t="s">
        <v>59</v>
      </c>
      <c r="E252" s="7" t="s">
        <v>11</v>
      </c>
      <c r="F252" s="8">
        <v>17</v>
      </c>
    </row>
    <row r="253" spans="2:6" x14ac:dyDescent="0.2">
      <c r="B253" s="20">
        <v>65564</v>
      </c>
      <c r="C253" s="6">
        <v>43977</v>
      </c>
      <c r="D253" s="7" t="s">
        <v>59</v>
      </c>
      <c r="E253" s="7" t="s">
        <v>7</v>
      </c>
      <c r="F253" s="8">
        <v>21</v>
      </c>
    </row>
    <row r="254" spans="2:6" x14ac:dyDescent="0.2">
      <c r="B254" s="20">
        <v>65565</v>
      </c>
      <c r="C254" s="6">
        <v>43977</v>
      </c>
      <c r="D254" s="7" t="s">
        <v>59</v>
      </c>
      <c r="E254" s="7" t="s">
        <v>14</v>
      </c>
      <c r="F254" s="8">
        <v>21</v>
      </c>
    </row>
    <row r="255" spans="2:6" x14ac:dyDescent="0.2">
      <c r="B255" s="20">
        <v>65566</v>
      </c>
      <c r="C255" s="6">
        <v>43977</v>
      </c>
      <c r="D255" s="7" t="s">
        <v>59</v>
      </c>
      <c r="E255" s="7" t="s">
        <v>34</v>
      </c>
      <c r="F255" s="8">
        <v>15</v>
      </c>
    </row>
    <row r="256" spans="2:6" x14ac:dyDescent="0.2">
      <c r="B256" s="20">
        <v>65567</v>
      </c>
      <c r="C256" s="6">
        <v>43977</v>
      </c>
      <c r="D256" s="7" t="s">
        <v>59</v>
      </c>
      <c r="E256" s="7" t="s">
        <v>7</v>
      </c>
      <c r="F256" s="8">
        <v>21</v>
      </c>
    </row>
    <row r="257" spans="2:6" x14ac:dyDescent="0.2">
      <c r="B257" s="20">
        <v>65568</v>
      </c>
      <c r="C257" s="6">
        <v>43977</v>
      </c>
      <c r="D257" s="7" t="s">
        <v>59</v>
      </c>
      <c r="E257" s="7" t="s">
        <v>14</v>
      </c>
      <c r="F257" s="8">
        <v>21</v>
      </c>
    </row>
    <row r="258" spans="2:6" x14ac:dyDescent="0.2">
      <c r="B258" s="20">
        <v>65569</v>
      </c>
      <c r="C258" s="6">
        <v>43977</v>
      </c>
      <c r="D258" s="7" t="s">
        <v>59</v>
      </c>
      <c r="E258" s="7" t="s">
        <v>11</v>
      </c>
      <c r="F258" s="8">
        <v>17</v>
      </c>
    </row>
    <row r="259" spans="2:6" x14ac:dyDescent="0.2">
      <c r="B259" s="20">
        <v>65570</v>
      </c>
      <c r="C259" s="6">
        <v>43977</v>
      </c>
      <c r="D259" s="7" t="s">
        <v>59</v>
      </c>
      <c r="E259" s="7" t="s">
        <v>34</v>
      </c>
      <c r="F259" s="8">
        <v>15</v>
      </c>
    </row>
    <row r="260" spans="2:6" x14ac:dyDescent="0.2">
      <c r="B260" s="20">
        <v>65571</v>
      </c>
      <c r="C260" s="6">
        <v>43977</v>
      </c>
      <c r="D260" s="7" t="s">
        <v>59</v>
      </c>
      <c r="E260" s="7" t="s">
        <v>14</v>
      </c>
      <c r="F260" s="8">
        <v>21</v>
      </c>
    </row>
    <row r="261" spans="2:6" x14ac:dyDescent="0.2">
      <c r="B261" s="20">
        <v>65572</v>
      </c>
      <c r="C261" s="6">
        <v>43977</v>
      </c>
      <c r="D261" s="7" t="s">
        <v>59</v>
      </c>
      <c r="E261" s="7" t="s">
        <v>7</v>
      </c>
      <c r="F261" s="8">
        <v>21</v>
      </c>
    </row>
    <row r="262" spans="2:6" x14ac:dyDescent="0.2">
      <c r="B262" s="20">
        <v>65573</v>
      </c>
      <c r="C262" s="6">
        <v>43977</v>
      </c>
      <c r="D262" s="7" t="s">
        <v>59</v>
      </c>
      <c r="E262" s="7" t="s">
        <v>11</v>
      </c>
      <c r="F262" s="8">
        <v>17</v>
      </c>
    </row>
    <row r="263" spans="2:6" x14ac:dyDescent="0.2">
      <c r="B263" s="20">
        <v>65574</v>
      </c>
      <c r="C263" s="6">
        <v>43978</v>
      </c>
      <c r="D263" s="7" t="s">
        <v>59</v>
      </c>
      <c r="E263" s="7" t="s">
        <v>14</v>
      </c>
      <c r="F263" s="8">
        <v>21</v>
      </c>
    </row>
    <row r="264" spans="2:6" x14ac:dyDescent="0.2">
      <c r="B264" s="20">
        <v>65575</v>
      </c>
      <c r="C264" s="6">
        <v>43978</v>
      </c>
      <c r="D264" s="7" t="s">
        <v>59</v>
      </c>
      <c r="E264" s="7" t="s">
        <v>7</v>
      </c>
      <c r="F264" s="8">
        <v>21</v>
      </c>
    </row>
    <row r="265" spans="2:6" x14ac:dyDescent="0.2">
      <c r="B265" s="20">
        <v>65576</v>
      </c>
      <c r="C265" s="6">
        <v>43978</v>
      </c>
      <c r="D265" s="7" t="s">
        <v>59</v>
      </c>
      <c r="E265" s="7" t="s">
        <v>11</v>
      </c>
      <c r="F265" s="8">
        <v>17</v>
      </c>
    </row>
    <row r="266" spans="2:6" x14ac:dyDescent="0.2">
      <c r="B266" s="20">
        <v>65577</v>
      </c>
      <c r="C266" s="6">
        <v>43978</v>
      </c>
      <c r="D266" s="7" t="s">
        <v>54</v>
      </c>
      <c r="E266" s="7" t="s">
        <v>93</v>
      </c>
      <c r="F266" s="8">
        <v>17.5</v>
      </c>
    </row>
    <row r="267" spans="2:6" x14ac:dyDescent="0.2">
      <c r="B267" s="20">
        <v>65578</v>
      </c>
      <c r="C267" s="6">
        <v>43978</v>
      </c>
      <c r="D267" s="7" t="s">
        <v>59</v>
      </c>
      <c r="E267" s="7" t="s">
        <v>34</v>
      </c>
      <c r="F267" s="8">
        <v>15</v>
      </c>
    </row>
    <row r="268" spans="2:6" x14ac:dyDescent="0.2">
      <c r="B268" s="20">
        <v>65579</v>
      </c>
      <c r="C268" s="6">
        <v>43978</v>
      </c>
      <c r="D268" s="7" t="s">
        <v>54</v>
      </c>
      <c r="E268" s="7" t="s">
        <v>93</v>
      </c>
      <c r="F268" s="8">
        <v>17.5</v>
      </c>
    </row>
    <row r="269" spans="2:6" x14ac:dyDescent="0.2">
      <c r="B269" s="20">
        <v>65580</v>
      </c>
      <c r="C269" s="6">
        <v>43978</v>
      </c>
      <c r="D269" s="7" t="s">
        <v>9</v>
      </c>
      <c r="E269" s="7" t="s">
        <v>14</v>
      </c>
      <c r="F269" s="8">
        <v>21</v>
      </c>
    </row>
    <row r="270" spans="2:6" x14ac:dyDescent="0.2">
      <c r="B270" s="20">
        <v>65581</v>
      </c>
      <c r="C270" s="6">
        <v>43978</v>
      </c>
      <c r="D270" s="7" t="s">
        <v>59</v>
      </c>
      <c r="E270" s="7" t="s">
        <v>7</v>
      </c>
      <c r="F270" s="8">
        <v>21</v>
      </c>
    </row>
    <row r="271" spans="2:6" x14ac:dyDescent="0.2">
      <c r="B271" s="20">
        <v>65582</v>
      </c>
      <c r="C271" s="6">
        <v>43978</v>
      </c>
      <c r="D271" s="7" t="s">
        <v>59</v>
      </c>
      <c r="E271" s="7" t="s">
        <v>11</v>
      </c>
      <c r="F271" s="8">
        <v>17</v>
      </c>
    </row>
    <row r="272" spans="2:6" x14ac:dyDescent="0.2">
      <c r="B272" s="20">
        <v>65583</v>
      </c>
      <c r="C272" s="6">
        <v>43978</v>
      </c>
      <c r="D272" s="7" t="s">
        <v>59</v>
      </c>
      <c r="E272" s="7" t="s">
        <v>48</v>
      </c>
      <c r="F272" s="8">
        <v>17</v>
      </c>
    </row>
    <row r="273" spans="2:6" x14ac:dyDescent="0.2">
      <c r="B273" s="20">
        <v>65584</v>
      </c>
      <c r="C273" s="6">
        <v>43978</v>
      </c>
      <c r="D273" s="7" t="s">
        <v>59</v>
      </c>
      <c r="E273" s="7" t="s">
        <v>148</v>
      </c>
      <c r="F273" s="8">
        <v>15</v>
      </c>
    </row>
    <row r="274" spans="2:6" x14ac:dyDescent="0.2">
      <c r="B274" s="20">
        <v>65585</v>
      </c>
      <c r="C274" s="6">
        <v>43978</v>
      </c>
      <c r="D274" s="7" t="s">
        <v>59</v>
      </c>
      <c r="E274" s="7" t="s">
        <v>34</v>
      </c>
      <c r="F274" s="8">
        <v>15</v>
      </c>
    </row>
    <row r="275" spans="2:6" x14ac:dyDescent="0.2">
      <c r="B275" s="20">
        <v>65586</v>
      </c>
      <c r="C275" s="6">
        <v>43978</v>
      </c>
      <c r="D275" s="7" t="s">
        <v>54</v>
      </c>
      <c r="E275" s="7" t="s">
        <v>93</v>
      </c>
      <c r="F275" s="8">
        <v>17.5</v>
      </c>
    </row>
    <row r="276" spans="2:6" x14ac:dyDescent="0.2">
      <c r="B276" s="20">
        <v>65587</v>
      </c>
      <c r="C276" s="6">
        <v>43978</v>
      </c>
      <c r="D276" s="7" t="s">
        <v>59</v>
      </c>
      <c r="E276" s="7" t="s">
        <v>7</v>
      </c>
      <c r="F276" s="8">
        <v>21</v>
      </c>
    </row>
    <row r="277" spans="2:6" x14ac:dyDescent="0.2">
      <c r="B277" s="20">
        <v>65588</v>
      </c>
      <c r="C277" s="6">
        <v>43978</v>
      </c>
      <c r="D277" s="7" t="s">
        <v>59</v>
      </c>
      <c r="E277" s="7" t="s">
        <v>11</v>
      </c>
      <c r="F277" s="8">
        <v>17</v>
      </c>
    </row>
    <row r="278" spans="2:6" x14ac:dyDescent="0.2">
      <c r="B278" s="20">
        <v>65589</v>
      </c>
      <c r="C278" s="6">
        <v>43978</v>
      </c>
      <c r="D278" s="7" t="s">
        <v>59</v>
      </c>
      <c r="E278" s="7" t="s">
        <v>40</v>
      </c>
      <c r="F278" s="8">
        <v>17</v>
      </c>
    </row>
    <row r="279" spans="2:6" x14ac:dyDescent="0.2">
      <c r="B279" s="20">
        <v>65590</v>
      </c>
      <c r="C279" s="6">
        <v>43978</v>
      </c>
      <c r="D279" s="7" t="s">
        <v>59</v>
      </c>
      <c r="E279" s="7" t="s">
        <v>148</v>
      </c>
      <c r="F279" s="8">
        <v>15</v>
      </c>
    </row>
    <row r="280" spans="2:6" x14ac:dyDescent="0.2">
      <c r="B280" s="20">
        <v>65591</v>
      </c>
      <c r="C280" s="6">
        <v>43978</v>
      </c>
      <c r="D280" s="7" t="s">
        <v>59</v>
      </c>
      <c r="E280" s="7" t="s">
        <v>34</v>
      </c>
      <c r="F280" s="8">
        <v>15</v>
      </c>
    </row>
    <row r="281" spans="2:6" x14ac:dyDescent="0.2">
      <c r="B281" s="20">
        <v>65592</v>
      </c>
      <c r="C281" s="6">
        <v>43978</v>
      </c>
      <c r="D281" s="7" t="s">
        <v>59</v>
      </c>
      <c r="E281" s="7" t="s">
        <v>14</v>
      </c>
      <c r="F281" s="8">
        <v>21</v>
      </c>
    </row>
    <row r="282" spans="2:6" x14ac:dyDescent="0.2">
      <c r="B282" s="20">
        <v>65593</v>
      </c>
      <c r="C282" s="6">
        <v>43978</v>
      </c>
      <c r="D282" s="7" t="s">
        <v>54</v>
      </c>
      <c r="E282" s="7" t="s">
        <v>93</v>
      </c>
      <c r="F282" s="8">
        <v>17.5</v>
      </c>
    </row>
    <row r="283" spans="2:6" x14ac:dyDescent="0.2">
      <c r="B283" s="20">
        <v>65594</v>
      </c>
      <c r="C283" s="6">
        <v>43978</v>
      </c>
      <c r="D283" s="7" t="s">
        <v>59</v>
      </c>
      <c r="E283" s="7" t="s">
        <v>7</v>
      </c>
      <c r="F283" s="8">
        <v>21</v>
      </c>
    </row>
    <row r="284" spans="2:6" x14ac:dyDescent="0.2">
      <c r="B284" s="20">
        <v>65595</v>
      </c>
      <c r="C284" s="6">
        <v>43978</v>
      </c>
      <c r="D284" s="7" t="s">
        <v>59</v>
      </c>
      <c r="E284" s="7" t="s">
        <v>11</v>
      </c>
      <c r="F284" s="8">
        <v>17</v>
      </c>
    </row>
    <row r="285" spans="2:6" x14ac:dyDescent="0.2">
      <c r="B285" s="20">
        <v>65596</v>
      </c>
      <c r="C285" s="6">
        <v>43978</v>
      </c>
      <c r="D285" s="7" t="s">
        <v>59</v>
      </c>
      <c r="E285" s="7" t="s">
        <v>40</v>
      </c>
      <c r="F285" s="8">
        <v>17</v>
      </c>
    </row>
    <row r="286" spans="2:6" x14ac:dyDescent="0.2">
      <c r="B286" s="20">
        <v>65597</v>
      </c>
      <c r="C286" s="6">
        <v>43978</v>
      </c>
      <c r="D286" s="7" t="s">
        <v>59</v>
      </c>
      <c r="E286" s="7" t="s">
        <v>14</v>
      </c>
      <c r="F286" s="8">
        <v>21</v>
      </c>
    </row>
    <row r="287" spans="2:6" x14ac:dyDescent="0.2">
      <c r="B287" s="20">
        <v>65598</v>
      </c>
      <c r="C287" s="6">
        <v>43978</v>
      </c>
      <c r="D287" s="7" t="s">
        <v>54</v>
      </c>
      <c r="E287" s="7" t="s">
        <v>93</v>
      </c>
      <c r="F287" s="8">
        <v>17.5</v>
      </c>
    </row>
    <row r="288" spans="2:6" x14ac:dyDescent="0.2">
      <c r="B288" s="20">
        <v>65599</v>
      </c>
      <c r="C288" s="6">
        <v>43978</v>
      </c>
      <c r="D288" s="7" t="s">
        <v>59</v>
      </c>
      <c r="E288" s="7" t="s">
        <v>7</v>
      </c>
      <c r="F288" s="8">
        <v>21</v>
      </c>
    </row>
    <row r="289" spans="2:6" x14ac:dyDescent="0.2">
      <c r="B289" s="20">
        <v>65600</v>
      </c>
      <c r="C289" s="6">
        <v>43978</v>
      </c>
      <c r="D289" s="7" t="s">
        <v>59</v>
      </c>
      <c r="E289" s="7" t="s">
        <v>11</v>
      </c>
      <c r="F289" s="8">
        <v>17</v>
      </c>
    </row>
    <row r="290" spans="2:6" x14ac:dyDescent="0.2">
      <c r="B290" s="20">
        <v>65601</v>
      </c>
      <c r="C290" s="6">
        <v>43978</v>
      </c>
      <c r="D290" s="7" t="s">
        <v>59</v>
      </c>
      <c r="E290" s="7" t="s">
        <v>148</v>
      </c>
      <c r="F290" s="8">
        <v>15</v>
      </c>
    </row>
    <row r="291" spans="2:6" x14ac:dyDescent="0.2">
      <c r="B291" s="20">
        <v>65602</v>
      </c>
      <c r="C291" s="6">
        <v>43978</v>
      </c>
      <c r="D291" s="7" t="s">
        <v>54</v>
      </c>
      <c r="E291" s="7" t="s">
        <v>93</v>
      </c>
      <c r="F291" s="8">
        <v>17.5</v>
      </c>
    </row>
    <row r="292" spans="2:6" x14ac:dyDescent="0.2">
      <c r="B292" s="20">
        <v>65603</v>
      </c>
      <c r="C292" s="6">
        <v>43978</v>
      </c>
      <c r="D292" s="7" t="s">
        <v>59</v>
      </c>
      <c r="E292" s="7" t="s">
        <v>148</v>
      </c>
      <c r="F292" s="8">
        <v>15</v>
      </c>
    </row>
    <row r="293" spans="2:6" x14ac:dyDescent="0.2">
      <c r="B293" s="20">
        <v>65604</v>
      </c>
      <c r="C293" s="6">
        <v>43978</v>
      </c>
      <c r="D293" s="7" t="s">
        <v>59</v>
      </c>
      <c r="E293" s="7" t="s">
        <v>40</v>
      </c>
      <c r="F293" s="8">
        <v>17</v>
      </c>
    </row>
    <row r="294" spans="2:6" x14ac:dyDescent="0.2">
      <c r="B294" s="20">
        <v>65605</v>
      </c>
      <c r="C294" s="6">
        <v>43978</v>
      </c>
      <c r="D294" s="7" t="s">
        <v>59</v>
      </c>
      <c r="E294" s="7" t="s">
        <v>7</v>
      </c>
      <c r="F294" s="8">
        <v>21</v>
      </c>
    </row>
    <row r="295" spans="2:6" x14ac:dyDescent="0.2">
      <c r="B295" s="20">
        <v>65606</v>
      </c>
      <c r="C295" s="6">
        <v>43978</v>
      </c>
      <c r="D295" s="7" t="s">
        <v>59</v>
      </c>
      <c r="E295" s="7" t="s">
        <v>11</v>
      </c>
      <c r="F295" s="8">
        <v>17</v>
      </c>
    </row>
    <row r="296" spans="2:6" x14ac:dyDescent="0.2">
      <c r="B296" s="20">
        <v>65607</v>
      </c>
      <c r="C296" s="6">
        <v>43978</v>
      </c>
      <c r="D296" s="7" t="s">
        <v>59</v>
      </c>
      <c r="E296" s="7" t="s">
        <v>11</v>
      </c>
      <c r="F296" s="8">
        <v>17</v>
      </c>
    </row>
    <row r="297" spans="2:6" x14ac:dyDescent="0.2">
      <c r="B297" s="20">
        <v>65608</v>
      </c>
      <c r="C297" s="6">
        <v>43978</v>
      </c>
      <c r="D297" s="7" t="s">
        <v>5</v>
      </c>
      <c r="E297" s="7" t="s">
        <v>14</v>
      </c>
      <c r="F297" s="8">
        <v>21</v>
      </c>
    </row>
    <row r="298" spans="2:6" x14ac:dyDescent="0.2">
      <c r="B298" s="20">
        <v>65609</v>
      </c>
      <c r="C298" s="6">
        <v>43978</v>
      </c>
      <c r="D298" s="7" t="s">
        <v>54</v>
      </c>
      <c r="E298" s="7" t="s">
        <v>93</v>
      </c>
      <c r="F298" s="8">
        <v>17.5</v>
      </c>
    </row>
    <row r="299" spans="2:6" x14ac:dyDescent="0.2">
      <c r="B299" s="20">
        <v>65610</v>
      </c>
      <c r="C299" s="6">
        <v>43978</v>
      </c>
      <c r="D299" s="7" t="s">
        <v>59</v>
      </c>
      <c r="E299" s="7" t="s">
        <v>148</v>
      </c>
      <c r="F299" s="8">
        <v>15</v>
      </c>
    </row>
    <row r="300" spans="2:6" x14ac:dyDescent="0.2">
      <c r="B300" s="20">
        <v>65611</v>
      </c>
      <c r="C300" s="6">
        <v>43978</v>
      </c>
      <c r="D300" s="7" t="s">
        <v>59</v>
      </c>
      <c r="E300" s="7" t="s">
        <v>40</v>
      </c>
      <c r="F300" s="8">
        <v>17</v>
      </c>
    </row>
    <row r="301" spans="2:6" x14ac:dyDescent="0.2">
      <c r="B301" s="20">
        <v>65612</v>
      </c>
      <c r="C301" s="6">
        <v>43978</v>
      </c>
      <c r="D301" s="7" t="s">
        <v>9</v>
      </c>
      <c r="E301" s="7" t="s">
        <v>7</v>
      </c>
      <c r="F301" s="8">
        <v>21</v>
      </c>
    </row>
    <row r="302" spans="2:6" x14ac:dyDescent="0.2">
      <c r="B302" s="20">
        <v>65613</v>
      </c>
      <c r="C302" s="6">
        <v>43978</v>
      </c>
      <c r="D302" s="7" t="s">
        <v>54</v>
      </c>
      <c r="E302" s="7" t="s">
        <v>93</v>
      </c>
      <c r="F302" s="8">
        <v>17.5</v>
      </c>
    </row>
    <row r="303" spans="2:6" x14ac:dyDescent="0.2">
      <c r="B303" s="20">
        <v>65614</v>
      </c>
      <c r="C303" s="6">
        <v>43978</v>
      </c>
      <c r="D303" s="7" t="s">
        <v>54</v>
      </c>
      <c r="E303" s="7" t="s">
        <v>142</v>
      </c>
      <c r="F303" s="8">
        <v>20</v>
      </c>
    </row>
    <row r="304" spans="2:6" x14ac:dyDescent="0.2">
      <c r="B304" s="20">
        <v>65615</v>
      </c>
      <c r="C304" s="6">
        <v>43978</v>
      </c>
      <c r="D304" s="7" t="s">
        <v>59</v>
      </c>
      <c r="E304" s="7" t="s">
        <v>14</v>
      </c>
      <c r="F304" s="8">
        <v>21</v>
      </c>
    </row>
    <row r="305" spans="2:6" x14ac:dyDescent="0.2">
      <c r="B305" s="20">
        <v>65616</v>
      </c>
      <c r="C305" s="6">
        <v>43979</v>
      </c>
      <c r="D305" s="7" t="s">
        <v>5</v>
      </c>
      <c r="E305" s="7" t="s">
        <v>14</v>
      </c>
      <c r="F305" s="8">
        <v>21</v>
      </c>
    </row>
    <row r="306" spans="2:6" x14ac:dyDescent="0.2">
      <c r="B306" s="20">
        <v>65617</v>
      </c>
      <c r="C306" s="6">
        <v>43979</v>
      </c>
      <c r="D306" s="7" t="s">
        <v>5</v>
      </c>
      <c r="E306" s="7" t="s">
        <v>11</v>
      </c>
      <c r="F306" s="8">
        <v>17</v>
      </c>
    </row>
    <row r="307" spans="2:6" x14ac:dyDescent="0.2">
      <c r="B307" s="20">
        <v>65618</v>
      </c>
      <c r="C307" s="6">
        <v>43979</v>
      </c>
      <c r="D307" s="7" t="s">
        <v>9</v>
      </c>
      <c r="E307" s="7" t="s">
        <v>7</v>
      </c>
      <c r="F307" s="8">
        <v>21</v>
      </c>
    </row>
    <row r="308" spans="2:6" x14ac:dyDescent="0.2">
      <c r="B308" s="20">
        <v>65619</v>
      </c>
      <c r="C308" s="6">
        <v>43979</v>
      </c>
      <c r="D308" s="7" t="s">
        <v>54</v>
      </c>
      <c r="E308" s="7" t="s">
        <v>93</v>
      </c>
      <c r="F308" s="8">
        <v>17.5</v>
      </c>
    </row>
    <row r="309" spans="2:6" x14ac:dyDescent="0.2">
      <c r="B309" s="20">
        <v>65620</v>
      </c>
      <c r="C309" s="6">
        <v>43979</v>
      </c>
      <c r="D309" s="7" t="s">
        <v>54</v>
      </c>
      <c r="E309" s="7" t="s">
        <v>93</v>
      </c>
      <c r="F309" s="8">
        <v>17.5</v>
      </c>
    </row>
    <row r="310" spans="2:6" x14ac:dyDescent="0.2">
      <c r="B310" s="20">
        <v>65621</v>
      </c>
      <c r="C310" s="6">
        <v>43979</v>
      </c>
      <c r="D310" s="7" t="s">
        <v>59</v>
      </c>
      <c r="E310" s="7" t="s">
        <v>148</v>
      </c>
      <c r="F310" s="8">
        <v>15</v>
      </c>
    </row>
    <row r="311" spans="2:6" x14ac:dyDescent="0.2">
      <c r="B311" s="20">
        <v>65622</v>
      </c>
      <c r="C311" s="6">
        <v>43979</v>
      </c>
      <c r="D311" s="7" t="s">
        <v>59</v>
      </c>
      <c r="E311" s="7" t="s">
        <v>11</v>
      </c>
      <c r="F311" s="8">
        <v>17</v>
      </c>
    </row>
    <row r="312" spans="2:6" x14ac:dyDescent="0.2">
      <c r="B312" s="20">
        <v>65623</v>
      </c>
      <c r="C312" s="6">
        <v>43979</v>
      </c>
      <c r="D312" s="7" t="s">
        <v>54</v>
      </c>
      <c r="E312" s="7" t="s">
        <v>93</v>
      </c>
      <c r="F312" s="8">
        <v>17.5</v>
      </c>
    </row>
    <row r="313" spans="2:6" x14ac:dyDescent="0.2">
      <c r="B313" s="20">
        <v>65624</v>
      </c>
      <c r="C313" s="6">
        <v>43979</v>
      </c>
      <c r="D313" s="7" t="s">
        <v>54</v>
      </c>
      <c r="E313" s="7" t="s">
        <v>142</v>
      </c>
      <c r="F313" s="8">
        <v>20</v>
      </c>
    </row>
    <row r="314" spans="2:6" x14ac:dyDescent="0.2">
      <c r="B314" s="20">
        <v>65625</v>
      </c>
      <c r="C314" s="6">
        <v>43979</v>
      </c>
      <c r="D314" s="7" t="s">
        <v>59</v>
      </c>
      <c r="E314" s="7" t="s">
        <v>14</v>
      </c>
      <c r="F314" s="8">
        <v>21</v>
      </c>
    </row>
    <row r="315" spans="2:6" x14ac:dyDescent="0.2">
      <c r="B315" s="20">
        <v>65626</v>
      </c>
      <c r="C315" s="6">
        <v>43979</v>
      </c>
      <c r="D315" s="7" t="s">
        <v>59</v>
      </c>
      <c r="E315" s="7" t="s">
        <v>40</v>
      </c>
      <c r="F315" s="8">
        <v>17</v>
      </c>
    </row>
    <row r="316" spans="2:6" x14ac:dyDescent="0.2">
      <c r="B316" s="20">
        <v>65627</v>
      </c>
      <c r="C316" s="6">
        <v>43979</v>
      </c>
      <c r="D316" s="7" t="s">
        <v>59</v>
      </c>
      <c r="E316" s="7" t="s">
        <v>148</v>
      </c>
      <c r="F316" s="8">
        <v>15</v>
      </c>
    </row>
    <row r="317" spans="2:6" x14ac:dyDescent="0.2">
      <c r="B317" s="20">
        <v>65628</v>
      </c>
      <c r="C317" s="6">
        <v>43979</v>
      </c>
      <c r="D317" s="7" t="s">
        <v>59</v>
      </c>
      <c r="E317" s="7" t="s">
        <v>48</v>
      </c>
      <c r="F317" s="8">
        <v>17</v>
      </c>
    </row>
    <row r="318" spans="2:6" x14ac:dyDescent="0.2">
      <c r="B318" s="20">
        <v>65629</v>
      </c>
      <c r="C318" s="6">
        <v>43979</v>
      </c>
      <c r="D318" s="7" t="s">
        <v>59</v>
      </c>
      <c r="E318" s="7" t="s">
        <v>149</v>
      </c>
      <c r="F318" s="8">
        <v>15</v>
      </c>
    </row>
    <row r="319" spans="2:6" x14ac:dyDescent="0.2">
      <c r="B319" s="20">
        <v>65630</v>
      </c>
      <c r="C319" s="6">
        <v>43979</v>
      </c>
      <c r="D319" s="7" t="s">
        <v>59</v>
      </c>
      <c r="E319" s="7" t="s">
        <v>150</v>
      </c>
      <c r="F319" s="8">
        <v>14</v>
      </c>
    </row>
    <row r="320" spans="2:6" x14ac:dyDescent="0.2">
      <c r="B320" s="20">
        <v>65631</v>
      </c>
      <c r="C320" s="6">
        <v>43979</v>
      </c>
      <c r="D320" s="7" t="s">
        <v>59</v>
      </c>
      <c r="E320" s="7" t="s">
        <v>11</v>
      </c>
      <c r="F320" s="8">
        <v>17</v>
      </c>
    </row>
    <row r="321" spans="2:6" x14ac:dyDescent="0.2">
      <c r="B321" s="20">
        <v>65632</v>
      </c>
      <c r="C321" s="6">
        <v>43979</v>
      </c>
      <c r="D321" s="7" t="s">
        <v>54</v>
      </c>
      <c r="E321" s="7" t="s">
        <v>93</v>
      </c>
      <c r="F321" s="8">
        <v>17.5</v>
      </c>
    </row>
    <row r="322" spans="2:6" x14ac:dyDescent="0.2">
      <c r="B322" s="20">
        <v>65633</v>
      </c>
      <c r="C322" s="6">
        <v>43979</v>
      </c>
      <c r="D322" s="7" t="s">
        <v>54</v>
      </c>
      <c r="E322" s="7" t="s">
        <v>142</v>
      </c>
      <c r="F322" s="8">
        <v>20</v>
      </c>
    </row>
    <row r="323" spans="2:6" x14ac:dyDescent="0.2">
      <c r="B323" s="20">
        <v>65634</v>
      </c>
      <c r="C323" s="6">
        <v>43979</v>
      </c>
      <c r="D323" s="7" t="s">
        <v>5</v>
      </c>
      <c r="E323" s="7" t="s">
        <v>14</v>
      </c>
      <c r="F323" s="8">
        <v>21</v>
      </c>
    </row>
    <row r="324" spans="2:6" x14ac:dyDescent="0.2">
      <c r="B324" s="20">
        <v>65635</v>
      </c>
      <c r="C324" s="6">
        <v>43979</v>
      </c>
      <c r="D324" s="7" t="s">
        <v>9</v>
      </c>
      <c r="E324" s="7" t="s">
        <v>7</v>
      </c>
      <c r="F324" s="8">
        <v>21</v>
      </c>
    </row>
    <row r="325" spans="2:6" x14ac:dyDescent="0.2">
      <c r="B325" s="20">
        <v>65636</v>
      </c>
      <c r="C325" s="6">
        <v>43979</v>
      </c>
      <c r="D325" s="7" t="s">
        <v>59</v>
      </c>
      <c r="E325" s="7" t="s">
        <v>40</v>
      </c>
      <c r="F325" s="8">
        <v>17</v>
      </c>
    </row>
    <row r="326" spans="2:6" x14ac:dyDescent="0.2">
      <c r="B326" s="20">
        <v>65637</v>
      </c>
      <c r="C326" s="6">
        <v>43979</v>
      </c>
      <c r="D326" s="7" t="s">
        <v>59</v>
      </c>
      <c r="E326" s="7" t="s">
        <v>148</v>
      </c>
      <c r="F326" s="8">
        <v>15</v>
      </c>
    </row>
    <row r="327" spans="2:6" x14ac:dyDescent="0.2">
      <c r="B327" s="20">
        <v>65638</v>
      </c>
      <c r="C327" s="6">
        <v>43979</v>
      </c>
      <c r="D327" s="7" t="s">
        <v>54</v>
      </c>
      <c r="E327" s="7" t="s">
        <v>93</v>
      </c>
      <c r="F327" s="8">
        <v>17.5</v>
      </c>
    </row>
    <row r="328" spans="2:6" x14ac:dyDescent="0.2">
      <c r="B328" s="20">
        <v>65639</v>
      </c>
      <c r="C328" s="6">
        <v>43979</v>
      </c>
      <c r="D328" s="7" t="s">
        <v>59</v>
      </c>
      <c r="E328" s="7" t="s">
        <v>149</v>
      </c>
      <c r="F328" s="8">
        <v>15</v>
      </c>
    </row>
    <row r="329" spans="2:6" x14ac:dyDescent="0.2">
      <c r="B329" s="20">
        <v>65640</v>
      </c>
      <c r="C329" s="6">
        <v>43979</v>
      </c>
      <c r="D329" s="7" t="s">
        <v>59</v>
      </c>
      <c r="E329" s="7" t="s">
        <v>150</v>
      </c>
      <c r="F329" s="8">
        <v>14</v>
      </c>
    </row>
    <row r="330" spans="2:6" x14ac:dyDescent="0.2">
      <c r="B330" s="20">
        <v>65641</v>
      </c>
      <c r="C330" s="6">
        <v>43979</v>
      </c>
      <c r="D330" s="7" t="s">
        <v>59</v>
      </c>
      <c r="E330" s="7" t="s">
        <v>34</v>
      </c>
      <c r="F330" s="8">
        <v>15</v>
      </c>
    </row>
    <row r="331" spans="2:6" x14ac:dyDescent="0.2">
      <c r="B331" s="20">
        <v>65642</v>
      </c>
      <c r="C331" s="6">
        <v>43979</v>
      </c>
      <c r="D331" s="7" t="s">
        <v>5</v>
      </c>
      <c r="E331" s="7" t="s">
        <v>11</v>
      </c>
      <c r="F331" s="8">
        <v>17</v>
      </c>
    </row>
    <row r="332" spans="2:6" x14ac:dyDescent="0.2">
      <c r="B332" s="20">
        <v>65643</v>
      </c>
      <c r="C332" s="6">
        <v>43979</v>
      </c>
      <c r="D332" s="7" t="s">
        <v>54</v>
      </c>
      <c r="E332" s="7" t="s">
        <v>142</v>
      </c>
      <c r="F332" s="8">
        <v>20</v>
      </c>
    </row>
    <row r="333" spans="2:6" x14ac:dyDescent="0.2">
      <c r="B333" s="20">
        <v>65644</v>
      </c>
      <c r="C333" s="6">
        <v>43979</v>
      </c>
      <c r="D333" s="7" t="s">
        <v>59</v>
      </c>
      <c r="E333" s="7" t="s">
        <v>14</v>
      </c>
      <c r="F333" s="8">
        <v>21</v>
      </c>
    </row>
    <row r="334" spans="2:6" x14ac:dyDescent="0.2">
      <c r="B334" s="20">
        <v>65645</v>
      </c>
      <c r="C334" s="6">
        <v>43979</v>
      </c>
      <c r="D334" s="7" t="s">
        <v>59</v>
      </c>
      <c r="E334" s="7" t="s">
        <v>40</v>
      </c>
      <c r="F334" s="8">
        <v>17</v>
      </c>
    </row>
    <row r="335" spans="2:6" x14ac:dyDescent="0.2">
      <c r="B335" s="20">
        <v>65646</v>
      </c>
      <c r="C335" s="6">
        <v>43979</v>
      </c>
      <c r="D335" s="7" t="s">
        <v>59</v>
      </c>
      <c r="E335" s="7" t="s">
        <v>148</v>
      </c>
      <c r="F335" s="8">
        <v>15</v>
      </c>
    </row>
    <row r="336" spans="2:6" x14ac:dyDescent="0.2">
      <c r="B336" s="20">
        <v>65647</v>
      </c>
      <c r="C336" s="6">
        <v>43979</v>
      </c>
      <c r="D336" s="7" t="s">
        <v>59</v>
      </c>
      <c r="E336" s="7" t="s">
        <v>34</v>
      </c>
      <c r="F336" s="8">
        <v>15</v>
      </c>
    </row>
    <row r="337" spans="2:6" x14ac:dyDescent="0.2">
      <c r="B337" s="20">
        <v>65648</v>
      </c>
      <c r="C337" s="6">
        <v>43979</v>
      </c>
      <c r="D337" s="7" t="s">
        <v>54</v>
      </c>
      <c r="E337" s="7" t="s">
        <v>93</v>
      </c>
      <c r="F337" s="8">
        <v>17.5</v>
      </c>
    </row>
    <row r="338" spans="2:6" x14ac:dyDescent="0.2">
      <c r="B338" s="20">
        <v>65649</v>
      </c>
      <c r="C338" s="6">
        <v>43979</v>
      </c>
      <c r="D338" s="7" t="s">
        <v>59</v>
      </c>
      <c r="E338" s="7" t="s">
        <v>149</v>
      </c>
      <c r="F338" s="8">
        <v>15</v>
      </c>
    </row>
    <row r="339" spans="2:6" x14ac:dyDescent="0.2">
      <c r="B339" s="20">
        <v>65650</v>
      </c>
      <c r="C339" s="6">
        <v>43979</v>
      </c>
      <c r="D339" s="7" t="s">
        <v>58</v>
      </c>
      <c r="E339" s="7" t="s">
        <v>7</v>
      </c>
      <c r="F339" s="8">
        <v>21</v>
      </c>
    </row>
    <row r="340" spans="2:6" x14ac:dyDescent="0.2">
      <c r="B340" s="20">
        <v>65651</v>
      </c>
      <c r="C340" s="6">
        <v>43979</v>
      </c>
      <c r="D340" s="7" t="s">
        <v>58</v>
      </c>
      <c r="E340" s="7" t="s">
        <v>14</v>
      </c>
      <c r="F340" s="8">
        <v>21</v>
      </c>
    </row>
    <row r="341" spans="2:6" x14ac:dyDescent="0.2">
      <c r="B341" s="20">
        <v>65652</v>
      </c>
      <c r="C341" s="6">
        <v>43979</v>
      </c>
      <c r="D341" s="7" t="s">
        <v>58</v>
      </c>
      <c r="E341" s="7" t="s">
        <v>11</v>
      </c>
      <c r="F341" s="8">
        <v>17</v>
      </c>
    </row>
    <row r="342" spans="2:6" x14ac:dyDescent="0.2">
      <c r="B342" s="20">
        <v>65653</v>
      </c>
      <c r="C342" s="6">
        <v>43979</v>
      </c>
      <c r="D342" s="7" t="s">
        <v>59</v>
      </c>
      <c r="E342" s="7" t="s">
        <v>48</v>
      </c>
      <c r="F342" s="8">
        <v>17</v>
      </c>
    </row>
    <row r="343" spans="2:6" x14ac:dyDescent="0.2">
      <c r="B343" s="20">
        <v>65654</v>
      </c>
      <c r="C343" s="6">
        <v>43979</v>
      </c>
      <c r="D343" s="7" t="s">
        <v>59</v>
      </c>
      <c r="E343" s="7" t="s">
        <v>150</v>
      </c>
      <c r="F343" s="8">
        <v>14</v>
      </c>
    </row>
    <row r="344" spans="2:6" x14ac:dyDescent="0.2">
      <c r="B344" s="20">
        <v>65655</v>
      </c>
      <c r="C344" s="6">
        <v>43979</v>
      </c>
      <c r="D344" s="7" t="s">
        <v>54</v>
      </c>
      <c r="E344" s="7" t="s">
        <v>93</v>
      </c>
      <c r="F344" s="8">
        <v>17.5</v>
      </c>
    </row>
    <row r="345" spans="2:6" x14ac:dyDescent="0.2">
      <c r="B345" s="20">
        <v>65656</v>
      </c>
      <c r="C345" s="6">
        <v>43979</v>
      </c>
      <c r="D345" s="7" t="s">
        <v>59</v>
      </c>
      <c r="E345" s="7" t="s">
        <v>148</v>
      </c>
      <c r="F345" s="8">
        <v>15</v>
      </c>
    </row>
    <row r="346" spans="2:6" x14ac:dyDescent="0.2">
      <c r="B346" s="20">
        <v>65657</v>
      </c>
      <c r="C346" s="6">
        <v>43979</v>
      </c>
      <c r="D346" s="7" t="s">
        <v>59</v>
      </c>
      <c r="E346" s="7" t="s">
        <v>40</v>
      </c>
      <c r="F346" s="8">
        <v>17</v>
      </c>
    </row>
    <row r="347" spans="2:6" x14ac:dyDescent="0.2">
      <c r="B347" s="20">
        <v>65658</v>
      </c>
      <c r="C347" s="6">
        <v>43979</v>
      </c>
      <c r="D347" s="7" t="s">
        <v>54</v>
      </c>
      <c r="E347" s="7" t="s">
        <v>142</v>
      </c>
      <c r="F347" s="8">
        <v>20</v>
      </c>
    </row>
    <row r="348" spans="2:6" x14ac:dyDescent="0.2">
      <c r="B348" s="20">
        <v>65659</v>
      </c>
      <c r="C348" s="6">
        <v>43979</v>
      </c>
      <c r="D348" s="7" t="s">
        <v>59</v>
      </c>
      <c r="E348" s="7" t="s">
        <v>7</v>
      </c>
      <c r="F348" s="8">
        <v>21</v>
      </c>
    </row>
    <row r="349" spans="2:6" x14ac:dyDescent="0.2">
      <c r="B349" s="20">
        <v>65660</v>
      </c>
      <c r="C349" s="6">
        <v>43979</v>
      </c>
      <c r="D349" s="7" t="s">
        <v>59</v>
      </c>
      <c r="E349" s="7" t="s">
        <v>34</v>
      </c>
      <c r="F349" s="8">
        <v>15</v>
      </c>
    </row>
    <row r="350" spans="2:6" x14ac:dyDescent="0.2">
      <c r="B350" s="20">
        <v>65661</v>
      </c>
      <c r="C350" s="6">
        <v>43979</v>
      </c>
      <c r="D350" s="7" t="s">
        <v>59</v>
      </c>
      <c r="E350" s="7" t="s">
        <v>11</v>
      </c>
      <c r="F350" s="8">
        <v>17</v>
      </c>
    </row>
    <row r="351" spans="2:6" x14ac:dyDescent="0.2">
      <c r="B351" s="20">
        <v>65662</v>
      </c>
      <c r="C351" s="6">
        <v>43979</v>
      </c>
      <c r="D351" s="7" t="s">
        <v>54</v>
      </c>
      <c r="E351" s="7" t="s">
        <v>93</v>
      </c>
      <c r="F351" s="8">
        <v>17.5</v>
      </c>
    </row>
    <row r="352" spans="2:6" x14ac:dyDescent="0.2">
      <c r="B352" s="20">
        <v>65663</v>
      </c>
      <c r="C352" s="6">
        <v>43979</v>
      </c>
      <c r="D352" s="7" t="s">
        <v>59</v>
      </c>
      <c r="E352" s="7" t="s">
        <v>149</v>
      </c>
      <c r="F352" s="8">
        <v>15</v>
      </c>
    </row>
    <row r="353" spans="2:6" x14ac:dyDescent="0.2">
      <c r="B353" s="20">
        <v>65664</v>
      </c>
      <c r="C353" s="6">
        <v>43979</v>
      </c>
      <c r="D353" s="7" t="s">
        <v>59</v>
      </c>
      <c r="E353" s="7" t="s">
        <v>150</v>
      </c>
      <c r="F353" s="8">
        <v>14</v>
      </c>
    </row>
    <row r="354" spans="2:6" x14ac:dyDescent="0.2">
      <c r="B354" s="20">
        <v>65665</v>
      </c>
      <c r="C354" s="6">
        <v>43979</v>
      </c>
      <c r="D354" s="7" t="s">
        <v>59</v>
      </c>
      <c r="E354" s="7" t="s">
        <v>148</v>
      </c>
      <c r="F354" s="8">
        <v>15</v>
      </c>
    </row>
    <row r="355" spans="2:6" x14ac:dyDescent="0.2">
      <c r="B355" s="20">
        <v>65666</v>
      </c>
      <c r="C355" s="6">
        <v>43979</v>
      </c>
      <c r="D355" s="7" t="s">
        <v>59</v>
      </c>
      <c r="E355" s="7" t="s">
        <v>40</v>
      </c>
      <c r="F355" s="8">
        <v>17</v>
      </c>
    </row>
    <row r="356" spans="2:6" x14ac:dyDescent="0.2">
      <c r="B356" s="20">
        <v>65667</v>
      </c>
      <c r="C356" s="6">
        <v>43979</v>
      </c>
      <c r="D356" s="7" t="s">
        <v>59</v>
      </c>
      <c r="E356" s="7" t="s">
        <v>7</v>
      </c>
      <c r="F356" s="8">
        <v>21</v>
      </c>
    </row>
    <row r="357" spans="2:6" x14ac:dyDescent="0.2">
      <c r="B357" s="20">
        <v>65668</v>
      </c>
      <c r="C357" s="6">
        <v>43979</v>
      </c>
      <c r="D357" s="7" t="s">
        <v>59</v>
      </c>
      <c r="E357" s="7" t="s">
        <v>14</v>
      </c>
      <c r="F357" s="8">
        <v>21</v>
      </c>
    </row>
    <row r="358" spans="2:6" x14ac:dyDescent="0.2">
      <c r="B358" s="20">
        <v>65669</v>
      </c>
      <c r="C358" s="6">
        <v>43979</v>
      </c>
      <c r="D358" s="7" t="s">
        <v>59</v>
      </c>
      <c r="E358" s="7" t="s">
        <v>11</v>
      </c>
      <c r="F358" s="8">
        <v>17</v>
      </c>
    </row>
    <row r="359" spans="2:6" x14ac:dyDescent="0.2">
      <c r="B359" s="20">
        <v>65670</v>
      </c>
      <c r="C359" s="6">
        <v>43979</v>
      </c>
      <c r="D359" s="7" t="s">
        <v>59</v>
      </c>
      <c r="E359" s="7" t="s">
        <v>48</v>
      </c>
      <c r="F359" s="8">
        <v>17</v>
      </c>
    </row>
    <row r="360" spans="2:6" x14ac:dyDescent="0.2">
      <c r="B360" s="20">
        <v>65671</v>
      </c>
      <c r="C360" s="6">
        <v>43979</v>
      </c>
      <c r="D360" s="7" t="s">
        <v>54</v>
      </c>
      <c r="E360" s="7" t="s">
        <v>93</v>
      </c>
      <c r="F360" s="8">
        <v>17.5</v>
      </c>
    </row>
    <row r="361" spans="2:6" x14ac:dyDescent="0.2">
      <c r="B361" s="20">
        <v>65672</v>
      </c>
      <c r="C361" s="6">
        <v>43980</v>
      </c>
      <c r="D361" s="7" t="s">
        <v>54</v>
      </c>
      <c r="E361" s="7" t="s">
        <v>93</v>
      </c>
      <c r="F361" s="8">
        <v>17.5</v>
      </c>
    </row>
    <row r="362" spans="2:6" x14ac:dyDescent="0.2">
      <c r="B362" s="20">
        <v>65673</v>
      </c>
      <c r="C362" s="6">
        <v>43980</v>
      </c>
      <c r="D362" s="7" t="s">
        <v>59</v>
      </c>
      <c r="E362" s="7" t="s">
        <v>7</v>
      </c>
      <c r="F362" s="8">
        <v>21</v>
      </c>
    </row>
    <row r="363" spans="2:6" x14ac:dyDescent="0.2">
      <c r="B363" s="20">
        <v>65674</v>
      </c>
      <c r="C363" s="6">
        <v>43980</v>
      </c>
      <c r="D363" s="7" t="s">
        <v>59</v>
      </c>
      <c r="E363" s="7" t="s">
        <v>148</v>
      </c>
      <c r="F363" s="8">
        <v>15</v>
      </c>
    </row>
    <row r="364" spans="2:6" x14ac:dyDescent="0.2">
      <c r="B364" s="20">
        <v>65675</v>
      </c>
      <c r="C364" s="6">
        <v>43980</v>
      </c>
      <c r="D364" s="7" t="s">
        <v>59</v>
      </c>
      <c r="E364" s="7" t="s">
        <v>149</v>
      </c>
      <c r="F364" s="8">
        <v>15</v>
      </c>
    </row>
    <row r="365" spans="2:6" x14ac:dyDescent="0.2">
      <c r="B365" s="20">
        <v>65676</v>
      </c>
      <c r="C365" s="6">
        <v>43980</v>
      </c>
      <c r="D365" s="7" t="s">
        <v>59</v>
      </c>
      <c r="E365" s="7" t="s">
        <v>150</v>
      </c>
      <c r="F365" s="8">
        <v>14</v>
      </c>
    </row>
    <row r="366" spans="2:6" x14ac:dyDescent="0.2">
      <c r="B366" s="20">
        <v>65677</v>
      </c>
      <c r="C366" s="6">
        <v>43980</v>
      </c>
      <c r="D366" s="7" t="s">
        <v>59</v>
      </c>
      <c r="E366" s="7" t="s">
        <v>34</v>
      </c>
      <c r="F366" s="8">
        <v>15</v>
      </c>
    </row>
    <row r="367" spans="2:6" x14ac:dyDescent="0.2">
      <c r="B367" s="20">
        <v>65678</v>
      </c>
      <c r="C367" s="6">
        <v>43980</v>
      </c>
      <c r="D367" s="7" t="s">
        <v>59</v>
      </c>
      <c r="E367" s="7" t="s">
        <v>11</v>
      </c>
      <c r="F367" s="8">
        <v>17</v>
      </c>
    </row>
    <row r="368" spans="2:6" x14ac:dyDescent="0.2">
      <c r="B368" s="20">
        <v>65679</v>
      </c>
      <c r="C368" s="6">
        <v>43980</v>
      </c>
      <c r="D368" s="7" t="s">
        <v>54</v>
      </c>
      <c r="E368" s="7" t="s">
        <v>93</v>
      </c>
      <c r="F368" s="8">
        <v>17.5</v>
      </c>
    </row>
    <row r="369" spans="2:6" x14ac:dyDescent="0.2">
      <c r="B369" s="20">
        <v>65680</v>
      </c>
      <c r="C369" s="6">
        <v>43980</v>
      </c>
      <c r="D369" s="7" t="s">
        <v>59</v>
      </c>
      <c r="E369" s="7" t="s">
        <v>48</v>
      </c>
      <c r="F369" s="8">
        <v>17</v>
      </c>
    </row>
    <row r="370" spans="2:6" x14ac:dyDescent="0.2">
      <c r="B370" s="20">
        <v>65681</v>
      </c>
      <c r="C370" s="6">
        <v>43980</v>
      </c>
      <c r="D370" s="7" t="s">
        <v>59</v>
      </c>
      <c r="E370" s="7" t="s">
        <v>40</v>
      </c>
      <c r="F370" s="8">
        <v>17</v>
      </c>
    </row>
    <row r="371" spans="2:6" x14ac:dyDescent="0.2">
      <c r="B371" s="20">
        <v>65682</v>
      </c>
      <c r="C371" s="6">
        <v>43980</v>
      </c>
      <c r="D371" s="7" t="s">
        <v>59</v>
      </c>
      <c r="E371" s="7" t="s">
        <v>148</v>
      </c>
      <c r="F371" s="8">
        <v>15</v>
      </c>
    </row>
    <row r="372" spans="2:6" x14ac:dyDescent="0.2">
      <c r="B372" s="20">
        <v>65683</v>
      </c>
      <c r="C372" s="6">
        <v>43980</v>
      </c>
      <c r="D372" s="7" t="s">
        <v>59</v>
      </c>
      <c r="E372" s="7" t="s">
        <v>18</v>
      </c>
      <c r="F372" s="8">
        <v>20</v>
      </c>
    </row>
    <row r="373" spans="2:6" x14ac:dyDescent="0.2">
      <c r="B373" s="20">
        <v>65684</v>
      </c>
      <c r="C373" s="6">
        <v>43980</v>
      </c>
      <c r="D373" s="7" t="s">
        <v>59</v>
      </c>
      <c r="E373" s="7" t="s">
        <v>149</v>
      </c>
      <c r="F373" s="8">
        <v>15</v>
      </c>
    </row>
    <row r="374" spans="2:6" x14ac:dyDescent="0.2">
      <c r="B374" s="20">
        <v>65685</v>
      </c>
      <c r="C374" s="6">
        <v>43980</v>
      </c>
      <c r="D374" s="7" t="s">
        <v>59</v>
      </c>
      <c r="E374" s="7" t="s">
        <v>150</v>
      </c>
      <c r="F374" s="8">
        <v>14</v>
      </c>
    </row>
    <row r="375" spans="2:6" x14ac:dyDescent="0.2">
      <c r="B375" s="20">
        <v>65686</v>
      </c>
      <c r="C375" s="6">
        <v>43980</v>
      </c>
      <c r="D375" s="7" t="s">
        <v>59</v>
      </c>
      <c r="E375" s="7" t="s">
        <v>11</v>
      </c>
      <c r="F375" s="8">
        <v>17</v>
      </c>
    </row>
    <row r="376" spans="2:6" x14ac:dyDescent="0.2">
      <c r="B376" s="20">
        <v>65687</v>
      </c>
      <c r="C376" s="6">
        <v>43980</v>
      </c>
      <c r="D376" s="7" t="s">
        <v>59</v>
      </c>
      <c r="E376" s="7" t="s">
        <v>34</v>
      </c>
      <c r="F376" s="8">
        <v>15</v>
      </c>
    </row>
    <row r="377" spans="2:6" x14ac:dyDescent="0.2">
      <c r="B377" s="20">
        <v>65688</v>
      </c>
      <c r="C377" s="6">
        <v>43980</v>
      </c>
      <c r="D377" s="7" t="s">
        <v>59</v>
      </c>
      <c r="E377" s="7" t="s">
        <v>48</v>
      </c>
      <c r="F377" s="8">
        <v>15</v>
      </c>
    </row>
    <row r="378" spans="2:6" x14ac:dyDescent="0.2">
      <c r="B378" s="20">
        <v>65689</v>
      </c>
      <c r="C378" s="6">
        <v>43980</v>
      </c>
      <c r="D378" s="7" t="s">
        <v>59</v>
      </c>
      <c r="E378" s="7" t="s">
        <v>148</v>
      </c>
      <c r="F378" s="8">
        <v>15</v>
      </c>
    </row>
    <row r="379" spans="2:6" x14ac:dyDescent="0.2">
      <c r="B379" s="20">
        <v>65690</v>
      </c>
      <c r="C379" s="6">
        <v>43980</v>
      </c>
      <c r="D379" s="7" t="s">
        <v>54</v>
      </c>
      <c r="E379" s="7" t="s">
        <v>93</v>
      </c>
      <c r="F379" s="8">
        <v>17.5</v>
      </c>
    </row>
    <row r="380" spans="2:6" x14ac:dyDescent="0.2">
      <c r="B380" s="20">
        <v>65691</v>
      </c>
      <c r="C380" s="6">
        <v>43980</v>
      </c>
      <c r="D380" s="7" t="s">
        <v>59</v>
      </c>
      <c r="E380" s="7" t="s">
        <v>40</v>
      </c>
      <c r="F380" s="8">
        <v>17</v>
      </c>
    </row>
    <row r="381" spans="2:6" x14ac:dyDescent="0.2">
      <c r="B381" s="20">
        <v>65692</v>
      </c>
      <c r="C381" s="6">
        <v>43980</v>
      </c>
      <c r="D381" s="7" t="s">
        <v>59</v>
      </c>
      <c r="E381" s="7" t="s">
        <v>149</v>
      </c>
      <c r="F381" s="8">
        <v>15</v>
      </c>
    </row>
    <row r="382" spans="2:6" x14ac:dyDescent="0.2">
      <c r="B382" s="20">
        <v>65693</v>
      </c>
      <c r="C382" s="6">
        <v>43980</v>
      </c>
      <c r="D382" s="7" t="s">
        <v>59</v>
      </c>
      <c r="E382" s="7" t="s">
        <v>150</v>
      </c>
      <c r="F382" s="8">
        <v>14</v>
      </c>
    </row>
    <row r="383" spans="2:6" x14ac:dyDescent="0.2">
      <c r="B383" s="20">
        <v>65694</v>
      </c>
      <c r="C383" s="6">
        <v>43980</v>
      </c>
      <c r="D383" s="7" t="s">
        <v>59</v>
      </c>
      <c r="E383" s="7" t="s">
        <v>18</v>
      </c>
      <c r="F383" s="8">
        <v>20</v>
      </c>
    </row>
    <row r="384" spans="2:6" x14ac:dyDescent="0.2">
      <c r="B384" s="20">
        <v>65695</v>
      </c>
      <c r="C384" s="6">
        <v>43980</v>
      </c>
      <c r="D384" s="7" t="s">
        <v>59</v>
      </c>
      <c r="E384" s="7" t="s">
        <v>34</v>
      </c>
      <c r="F384" s="8">
        <v>15</v>
      </c>
    </row>
    <row r="385" spans="2:6" x14ac:dyDescent="0.2">
      <c r="B385" s="20">
        <v>65696</v>
      </c>
      <c r="C385" s="6">
        <v>43980</v>
      </c>
      <c r="D385" s="7" t="s">
        <v>59</v>
      </c>
      <c r="E385" s="7" t="s">
        <v>11</v>
      </c>
      <c r="F385" s="8">
        <v>17</v>
      </c>
    </row>
    <row r="386" spans="2:6" x14ac:dyDescent="0.2">
      <c r="B386" s="20">
        <v>65697</v>
      </c>
      <c r="C386" s="6">
        <v>43980</v>
      </c>
      <c r="D386" s="7" t="s">
        <v>59</v>
      </c>
      <c r="E386" s="7" t="s">
        <v>48</v>
      </c>
      <c r="F386" s="8">
        <v>17</v>
      </c>
    </row>
    <row r="387" spans="2:6" x14ac:dyDescent="0.2">
      <c r="B387" s="20">
        <v>65698</v>
      </c>
      <c r="C387" s="6">
        <v>43980</v>
      </c>
      <c r="D387" s="7" t="s">
        <v>59</v>
      </c>
      <c r="E387" s="7" t="s">
        <v>40</v>
      </c>
      <c r="F387" s="8">
        <v>17</v>
      </c>
    </row>
    <row r="388" spans="2:6" x14ac:dyDescent="0.2">
      <c r="B388" s="20">
        <v>65699</v>
      </c>
      <c r="C388" s="6">
        <v>43980</v>
      </c>
      <c r="D388" s="7" t="s">
        <v>54</v>
      </c>
      <c r="E388" s="7" t="s">
        <v>142</v>
      </c>
      <c r="F388" s="8">
        <v>20</v>
      </c>
    </row>
    <row r="389" spans="2:6" x14ac:dyDescent="0.2">
      <c r="B389" s="20">
        <v>65700</v>
      </c>
      <c r="C389" s="6">
        <v>43980</v>
      </c>
      <c r="D389" s="7" t="s">
        <v>54</v>
      </c>
      <c r="E389" s="7" t="s">
        <v>93</v>
      </c>
      <c r="F389" s="8">
        <v>17.5</v>
      </c>
    </row>
    <row r="390" spans="2:6" x14ac:dyDescent="0.2">
      <c r="B390" s="20">
        <v>65701</v>
      </c>
      <c r="C390" s="6">
        <v>43980</v>
      </c>
      <c r="D390" s="7" t="s">
        <v>59</v>
      </c>
      <c r="E390" s="7" t="s">
        <v>7</v>
      </c>
      <c r="F390" s="8">
        <v>21</v>
      </c>
    </row>
    <row r="391" spans="2:6" x14ac:dyDescent="0.2">
      <c r="B391" s="20">
        <v>65702</v>
      </c>
      <c r="C391" s="6">
        <v>43980</v>
      </c>
      <c r="D391" s="7" t="s">
        <v>59</v>
      </c>
      <c r="E391" s="7" t="s">
        <v>148</v>
      </c>
      <c r="F391" s="8">
        <v>15</v>
      </c>
    </row>
    <row r="392" spans="2:6" x14ac:dyDescent="0.2">
      <c r="B392" s="20">
        <v>65703</v>
      </c>
      <c r="C392" s="6">
        <v>43980</v>
      </c>
      <c r="D392" s="7" t="s">
        <v>59</v>
      </c>
      <c r="E392" s="7" t="s">
        <v>149</v>
      </c>
      <c r="F392" s="8">
        <v>15</v>
      </c>
    </row>
    <row r="393" spans="2:6" x14ac:dyDescent="0.2">
      <c r="B393" s="20">
        <v>65704</v>
      </c>
      <c r="C393" s="6">
        <v>43980</v>
      </c>
      <c r="D393" s="7" t="s">
        <v>59</v>
      </c>
      <c r="E393" s="7" t="s">
        <v>150</v>
      </c>
      <c r="F393" s="8">
        <v>14</v>
      </c>
    </row>
    <row r="394" spans="2:6" x14ac:dyDescent="0.2">
      <c r="B394" s="20">
        <v>65705</v>
      </c>
      <c r="C394" s="6">
        <v>43980</v>
      </c>
      <c r="D394" s="7" t="s">
        <v>59</v>
      </c>
      <c r="E394" s="7" t="s">
        <v>34</v>
      </c>
      <c r="F394" s="8">
        <v>15</v>
      </c>
    </row>
    <row r="395" spans="2:6" x14ac:dyDescent="0.2">
      <c r="B395" s="20">
        <v>65706</v>
      </c>
      <c r="C395" s="6">
        <v>43980</v>
      </c>
      <c r="D395" s="7" t="s">
        <v>59</v>
      </c>
      <c r="E395" s="7" t="s">
        <v>18</v>
      </c>
      <c r="F395" s="8">
        <v>20</v>
      </c>
    </row>
    <row r="396" spans="2:6" x14ac:dyDescent="0.2">
      <c r="B396" s="20">
        <v>65707</v>
      </c>
      <c r="C396" s="6">
        <v>43980</v>
      </c>
      <c r="D396" s="7" t="s">
        <v>54</v>
      </c>
      <c r="E396" s="7" t="s">
        <v>93</v>
      </c>
      <c r="F396" s="8">
        <v>17.5</v>
      </c>
    </row>
    <row r="397" spans="2:6" x14ac:dyDescent="0.2">
      <c r="B397" s="20">
        <v>65708</v>
      </c>
      <c r="C397" s="6">
        <v>43980</v>
      </c>
      <c r="D397" s="7" t="s">
        <v>59</v>
      </c>
      <c r="E397" s="7" t="s">
        <v>40</v>
      </c>
      <c r="F397" s="8">
        <v>17</v>
      </c>
    </row>
    <row r="398" spans="2:6" x14ac:dyDescent="0.2">
      <c r="B398" s="20">
        <v>65709</v>
      </c>
      <c r="C398" s="6">
        <v>43980</v>
      </c>
      <c r="D398" s="7" t="s">
        <v>59</v>
      </c>
      <c r="E398" s="7" t="s">
        <v>150</v>
      </c>
      <c r="F398" s="8">
        <v>15</v>
      </c>
    </row>
    <row r="399" spans="2:6" x14ac:dyDescent="0.2">
      <c r="B399" s="20">
        <v>65710</v>
      </c>
      <c r="C399" s="6">
        <v>43980</v>
      </c>
      <c r="D399" s="7" t="s">
        <v>59</v>
      </c>
      <c r="E399" s="7" t="s">
        <v>7</v>
      </c>
      <c r="F399" s="8">
        <v>21</v>
      </c>
    </row>
    <row r="400" spans="2:6" x14ac:dyDescent="0.2">
      <c r="B400" s="20">
        <v>65711</v>
      </c>
      <c r="C400" s="6">
        <v>43980</v>
      </c>
      <c r="D400" s="7" t="s">
        <v>59</v>
      </c>
      <c r="E400" s="7" t="s">
        <v>149</v>
      </c>
      <c r="F400" s="8">
        <v>15</v>
      </c>
    </row>
    <row r="401" spans="2:6" x14ac:dyDescent="0.2">
      <c r="B401" s="20">
        <v>65712</v>
      </c>
      <c r="C401" s="6">
        <v>43980</v>
      </c>
      <c r="D401" s="7" t="s">
        <v>59</v>
      </c>
      <c r="E401" s="7" t="s">
        <v>150</v>
      </c>
      <c r="F401" s="8">
        <v>14</v>
      </c>
    </row>
    <row r="402" spans="2:6" x14ac:dyDescent="0.2">
      <c r="B402" s="20">
        <v>65713</v>
      </c>
      <c r="C402" s="6">
        <v>43980</v>
      </c>
      <c r="D402" s="7" t="s">
        <v>59</v>
      </c>
      <c r="E402" s="7" t="s">
        <v>34</v>
      </c>
      <c r="F402" s="8">
        <v>15</v>
      </c>
    </row>
    <row r="403" spans="2:6" x14ac:dyDescent="0.2">
      <c r="B403" s="20">
        <v>65714</v>
      </c>
      <c r="C403" s="6">
        <v>43980</v>
      </c>
      <c r="D403" s="7" t="s">
        <v>59</v>
      </c>
      <c r="E403" s="7" t="s">
        <v>11</v>
      </c>
      <c r="F403" s="8">
        <v>17</v>
      </c>
    </row>
    <row r="404" spans="2:6" x14ac:dyDescent="0.2">
      <c r="B404" s="20">
        <v>65715</v>
      </c>
      <c r="C404" s="6">
        <v>43980</v>
      </c>
      <c r="D404" s="7" t="s">
        <v>59</v>
      </c>
      <c r="E404" s="7" t="s">
        <v>40</v>
      </c>
      <c r="F404" s="8">
        <v>17</v>
      </c>
    </row>
    <row r="405" spans="2:6" x14ac:dyDescent="0.2">
      <c r="B405" s="20">
        <v>65716</v>
      </c>
      <c r="C405" s="6">
        <v>43980</v>
      </c>
      <c r="D405" s="7" t="s">
        <v>54</v>
      </c>
      <c r="E405" s="7" t="s">
        <v>93</v>
      </c>
      <c r="F405" s="8">
        <v>17.5</v>
      </c>
    </row>
    <row r="406" spans="2:6" x14ac:dyDescent="0.2">
      <c r="B406" s="20">
        <v>65717</v>
      </c>
      <c r="C406" s="6">
        <v>43980</v>
      </c>
      <c r="D406" s="7" t="s">
        <v>59</v>
      </c>
      <c r="E406" s="7" t="s">
        <v>18</v>
      </c>
      <c r="F406" s="8">
        <v>20</v>
      </c>
    </row>
    <row r="407" spans="2:6" x14ac:dyDescent="0.2">
      <c r="B407" s="20">
        <v>65718</v>
      </c>
      <c r="C407" s="6">
        <v>43980</v>
      </c>
      <c r="D407" s="7" t="s">
        <v>59</v>
      </c>
      <c r="E407" s="7" t="s">
        <v>7</v>
      </c>
      <c r="F407" s="8">
        <v>21</v>
      </c>
    </row>
    <row r="408" spans="2:6" x14ac:dyDescent="0.2">
      <c r="B408" s="20">
        <v>65719</v>
      </c>
      <c r="C408" s="6">
        <v>43980</v>
      </c>
      <c r="D408" s="7" t="s">
        <v>59</v>
      </c>
      <c r="E408" s="7" t="s">
        <v>148</v>
      </c>
      <c r="F408" s="8">
        <v>15</v>
      </c>
    </row>
    <row r="409" spans="2:6" x14ac:dyDescent="0.2">
      <c r="B409" s="20">
        <v>65720</v>
      </c>
      <c r="C409" s="6">
        <v>43980</v>
      </c>
      <c r="D409" s="7" t="s">
        <v>59</v>
      </c>
      <c r="E409" s="7" t="s">
        <v>150</v>
      </c>
      <c r="F409" s="8">
        <v>14</v>
      </c>
    </row>
    <row r="410" spans="2:6" x14ac:dyDescent="0.2">
      <c r="B410" s="20">
        <v>65721</v>
      </c>
      <c r="C410" s="6">
        <v>43980</v>
      </c>
      <c r="D410" s="7" t="s">
        <v>59</v>
      </c>
      <c r="E410" s="7" t="s">
        <v>149</v>
      </c>
      <c r="F410" s="8">
        <v>15</v>
      </c>
    </row>
    <row r="411" spans="2:6" x14ac:dyDescent="0.2">
      <c r="B411" s="20">
        <v>65722</v>
      </c>
      <c r="C411" s="6">
        <v>43980</v>
      </c>
      <c r="D411" s="7" t="s">
        <v>59</v>
      </c>
      <c r="E411" s="7" t="s">
        <v>11</v>
      </c>
      <c r="F411" s="8">
        <v>17</v>
      </c>
    </row>
    <row r="412" spans="2:6" x14ac:dyDescent="0.2">
      <c r="B412" s="20">
        <v>65723</v>
      </c>
      <c r="C412" s="6">
        <v>43980</v>
      </c>
      <c r="D412" s="7" t="s">
        <v>59</v>
      </c>
      <c r="E412" s="7" t="s">
        <v>39</v>
      </c>
      <c r="F412" s="8">
        <v>14</v>
      </c>
    </row>
    <row r="413" spans="2:6" x14ac:dyDescent="0.2">
      <c r="B413" s="21">
        <v>65724</v>
      </c>
      <c r="C413" s="12">
        <v>43981</v>
      </c>
      <c r="D413" s="13" t="s">
        <v>59</v>
      </c>
      <c r="E413" s="13" t="s">
        <v>11</v>
      </c>
      <c r="F413" s="14">
        <v>17</v>
      </c>
    </row>
    <row r="414" spans="2:6" x14ac:dyDescent="0.2">
      <c r="B414" s="21"/>
      <c r="C414" s="12"/>
      <c r="D414" s="13"/>
      <c r="E414" s="13"/>
      <c r="F414" s="14">
        <f>SUBTOTAL(109,Tabla5[M3])</f>
        <v>7411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42016-64C5-384F-8BCD-6462628036D6}">
  <dimension ref="B2:F1000"/>
  <sheetViews>
    <sheetView topLeftCell="A970" workbookViewId="0">
      <selection activeCell="F1000" sqref="F1000"/>
    </sheetView>
  </sheetViews>
  <sheetFormatPr baseColWidth="10" defaultRowHeight="16" x14ac:dyDescent="0.2"/>
  <sheetData>
    <row r="2" spans="2:6" x14ac:dyDescent="0.2">
      <c r="B2" s="16" t="s">
        <v>0</v>
      </c>
      <c r="C2" s="17" t="s">
        <v>1</v>
      </c>
      <c r="D2" s="18" t="s">
        <v>2</v>
      </c>
      <c r="E2" s="18" t="s">
        <v>3</v>
      </c>
      <c r="F2" s="4" t="s">
        <v>4</v>
      </c>
    </row>
    <row r="3" spans="2:6" x14ac:dyDescent="0.2">
      <c r="B3" s="5">
        <v>65725</v>
      </c>
      <c r="C3" s="6">
        <v>43983</v>
      </c>
      <c r="D3" s="7" t="s">
        <v>59</v>
      </c>
      <c r="E3" s="7" t="s">
        <v>11</v>
      </c>
      <c r="F3" s="8">
        <v>17</v>
      </c>
    </row>
    <row r="4" spans="2:6" x14ac:dyDescent="0.2">
      <c r="B4" s="5">
        <v>65726</v>
      </c>
      <c r="C4" s="6">
        <v>43983</v>
      </c>
      <c r="D4" s="7" t="s">
        <v>54</v>
      </c>
      <c r="E4" s="7" t="s">
        <v>142</v>
      </c>
      <c r="F4" s="8">
        <v>20</v>
      </c>
    </row>
    <row r="5" spans="2:6" x14ac:dyDescent="0.2">
      <c r="B5" s="5">
        <v>65727</v>
      </c>
      <c r="C5" s="6">
        <v>43983</v>
      </c>
      <c r="D5" s="7" t="s">
        <v>9</v>
      </c>
      <c r="E5" s="7" t="s">
        <v>7</v>
      </c>
      <c r="F5" s="8">
        <v>21</v>
      </c>
    </row>
    <row r="6" spans="2:6" x14ac:dyDescent="0.2">
      <c r="B6" s="5">
        <v>65728</v>
      </c>
      <c r="C6" s="6">
        <v>43983</v>
      </c>
      <c r="D6" s="7" t="s">
        <v>54</v>
      </c>
      <c r="E6" s="7" t="s">
        <v>142</v>
      </c>
      <c r="F6" s="8">
        <v>20</v>
      </c>
    </row>
    <row r="7" spans="2:6" x14ac:dyDescent="0.2">
      <c r="B7" s="5">
        <v>65729</v>
      </c>
      <c r="C7" s="6">
        <v>43983</v>
      </c>
      <c r="D7" s="7" t="s">
        <v>58</v>
      </c>
      <c r="E7" s="7" t="s">
        <v>7</v>
      </c>
      <c r="F7" s="8">
        <v>21</v>
      </c>
    </row>
    <row r="8" spans="2:6" x14ac:dyDescent="0.2">
      <c r="B8" s="5">
        <v>65730</v>
      </c>
      <c r="C8" s="6">
        <v>43983</v>
      </c>
      <c r="D8" s="7" t="s">
        <v>54</v>
      </c>
      <c r="E8" s="7" t="s">
        <v>142</v>
      </c>
      <c r="F8" s="8">
        <v>20</v>
      </c>
    </row>
    <row r="9" spans="2:6" x14ac:dyDescent="0.2">
      <c r="B9" s="5">
        <v>65731</v>
      </c>
      <c r="C9" s="6">
        <v>43984</v>
      </c>
      <c r="D9" s="7" t="s">
        <v>9</v>
      </c>
      <c r="E9" s="7" t="s">
        <v>7</v>
      </c>
      <c r="F9" s="8">
        <v>21</v>
      </c>
    </row>
    <row r="10" spans="2:6" x14ac:dyDescent="0.2">
      <c r="B10" s="5">
        <v>65732</v>
      </c>
      <c r="C10" s="6">
        <v>43984</v>
      </c>
      <c r="D10" s="7" t="s">
        <v>9</v>
      </c>
      <c r="E10" s="7" t="s">
        <v>11</v>
      </c>
      <c r="F10" s="8">
        <v>17</v>
      </c>
    </row>
    <row r="11" spans="2:6" x14ac:dyDescent="0.2">
      <c r="B11" s="5">
        <v>65733</v>
      </c>
      <c r="C11" s="6" t="s">
        <v>22</v>
      </c>
      <c r="D11" s="7"/>
      <c r="E11" s="7"/>
      <c r="F11" s="8"/>
    </row>
    <row r="12" spans="2:6" x14ac:dyDescent="0.2">
      <c r="B12" s="5">
        <v>65734</v>
      </c>
      <c r="C12" s="6">
        <v>43984</v>
      </c>
      <c r="D12" s="7" t="s">
        <v>5</v>
      </c>
      <c r="E12" s="7" t="s">
        <v>11</v>
      </c>
      <c r="F12" s="8">
        <v>17</v>
      </c>
    </row>
    <row r="13" spans="2:6" x14ac:dyDescent="0.2">
      <c r="B13" s="5">
        <v>65735</v>
      </c>
      <c r="C13" s="6">
        <v>43985</v>
      </c>
      <c r="D13" s="7" t="s">
        <v>54</v>
      </c>
      <c r="E13" s="7" t="s">
        <v>142</v>
      </c>
      <c r="F13" s="8">
        <v>20</v>
      </c>
    </row>
    <row r="14" spans="2:6" x14ac:dyDescent="0.2">
      <c r="B14" s="5">
        <v>65736</v>
      </c>
      <c r="C14" s="6">
        <v>43985</v>
      </c>
      <c r="D14" s="7" t="s">
        <v>54</v>
      </c>
      <c r="E14" s="7" t="s">
        <v>162</v>
      </c>
      <c r="F14" s="8">
        <v>20</v>
      </c>
    </row>
    <row r="15" spans="2:6" x14ac:dyDescent="0.2">
      <c r="B15" s="5">
        <v>65737</v>
      </c>
      <c r="C15" s="6">
        <v>43985</v>
      </c>
      <c r="D15" s="7" t="s">
        <v>54</v>
      </c>
      <c r="E15" s="7" t="s">
        <v>143</v>
      </c>
      <c r="F15" s="8">
        <v>20</v>
      </c>
    </row>
    <row r="16" spans="2:6" x14ac:dyDescent="0.2">
      <c r="B16" s="5">
        <v>65738</v>
      </c>
      <c r="C16" s="6">
        <v>43985</v>
      </c>
      <c r="D16" s="7" t="s">
        <v>54</v>
      </c>
      <c r="E16" s="7" t="s">
        <v>139</v>
      </c>
      <c r="F16" s="8">
        <v>20</v>
      </c>
    </row>
    <row r="17" spans="2:6" x14ac:dyDescent="0.2">
      <c r="B17" s="5">
        <v>65739</v>
      </c>
      <c r="C17" s="6">
        <v>43985</v>
      </c>
      <c r="D17" s="7" t="s">
        <v>54</v>
      </c>
      <c r="E17" s="7" t="s">
        <v>140</v>
      </c>
      <c r="F17" s="8">
        <v>20</v>
      </c>
    </row>
    <row r="18" spans="2:6" x14ac:dyDescent="0.2">
      <c r="B18" s="5">
        <v>65740</v>
      </c>
      <c r="C18" s="6">
        <v>43985</v>
      </c>
      <c r="D18" s="7" t="s">
        <v>54</v>
      </c>
      <c r="E18" s="7" t="s">
        <v>163</v>
      </c>
      <c r="F18" s="8">
        <v>20</v>
      </c>
    </row>
    <row r="19" spans="2:6" x14ac:dyDescent="0.2">
      <c r="B19" s="5">
        <v>65741</v>
      </c>
      <c r="C19" s="6">
        <v>43985</v>
      </c>
      <c r="D19" s="7" t="s">
        <v>54</v>
      </c>
      <c r="E19" s="7" t="s">
        <v>142</v>
      </c>
      <c r="F19" s="8">
        <v>20</v>
      </c>
    </row>
    <row r="20" spans="2:6" x14ac:dyDescent="0.2">
      <c r="B20" s="5">
        <v>65742</v>
      </c>
      <c r="C20" s="6">
        <v>43985</v>
      </c>
      <c r="D20" s="7" t="s">
        <v>54</v>
      </c>
      <c r="E20" s="7" t="s">
        <v>139</v>
      </c>
      <c r="F20" s="8">
        <v>20</v>
      </c>
    </row>
    <row r="21" spans="2:6" x14ac:dyDescent="0.2">
      <c r="B21" s="5">
        <v>65743</v>
      </c>
      <c r="C21" s="6">
        <v>43985</v>
      </c>
      <c r="D21" s="7" t="s">
        <v>54</v>
      </c>
      <c r="E21" s="7" t="s">
        <v>140</v>
      </c>
      <c r="F21" s="8">
        <v>20</v>
      </c>
    </row>
    <row r="22" spans="2:6" x14ac:dyDescent="0.2">
      <c r="B22" s="5">
        <v>65744</v>
      </c>
      <c r="C22" s="6">
        <v>43985</v>
      </c>
      <c r="D22" s="7" t="s">
        <v>54</v>
      </c>
      <c r="E22" s="7" t="s">
        <v>143</v>
      </c>
      <c r="F22" s="8">
        <v>20</v>
      </c>
    </row>
    <row r="23" spans="2:6" x14ac:dyDescent="0.2">
      <c r="B23" s="5">
        <v>65745</v>
      </c>
      <c r="C23" s="6">
        <v>43985</v>
      </c>
      <c r="D23" s="7" t="s">
        <v>54</v>
      </c>
      <c r="E23" s="7" t="s">
        <v>163</v>
      </c>
      <c r="F23" s="8">
        <v>20</v>
      </c>
    </row>
    <row r="24" spans="2:6" x14ac:dyDescent="0.2">
      <c r="B24" s="5">
        <v>65746</v>
      </c>
      <c r="C24" s="6">
        <v>43985</v>
      </c>
      <c r="D24" s="7" t="s">
        <v>54</v>
      </c>
      <c r="E24" s="7" t="s">
        <v>142</v>
      </c>
      <c r="F24" s="8">
        <v>20</v>
      </c>
    </row>
    <row r="25" spans="2:6" x14ac:dyDescent="0.2">
      <c r="B25" s="5">
        <v>65747</v>
      </c>
      <c r="C25" s="6">
        <v>43985</v>
      </c>
      <c r="D25" s="7" t="s">
        <v>54</v>
      </c>
      <c r="E25" s="7" t="s">
        <v>140</v>
      </c>
      <c r="F25" s="8">
        <v>20</v>
      </c>
    </row>
    <row r="26" spans="2:6" x14ac:dyDescent="0.2">
      <c r="B26" s="5">
        <v>65748</v>
      </c>
      <c r="C26" s="6">
        <v>43985</v>
      </c>
      <c r="D26" s="7" t="s">
        <v>54</v>
      </c>
      <c r="E26" s="7" t="s">
        <v>139</v>
      </c>
      <c r="F26" s="8">
        <v>20</v>
      </c>
    </row>
    <row r="27" spans="2:6" x14ac:dyDescent="0.2">
      <c r="B27" s="5">
        <v>65749</v>
      </c>
      <c r="C27" s="6">
        <v>43985</v>
      </c>
      <c r="D27" s="7" t="s">
        <v>54</v>
      </c>
      <c r="E27" s="7" t="s">
        <v>143</v>
      </c>
      <c r="F27" s="8">
        <v>20</v>
      </c>
    </row>
    <row r="28" spans="2:6" x14ac:dyDescent="0.2">
      <c r="B28" s="5">
        <v>65750</v>
      </c>
      <c r="C28" s="6">
        <v>43985</v>
      </c>
      <c r="D28" s="7" t="s">
        <v>54</v>
      </c>
      <c r="E28" s="7" t="s">
        <v>163</v>
      </c>
      <c r="F28" s="8">
        <v>20</v>
      </c>
    </row>
    <row r="29" spans="2:6" x14ac:dyDescent="0.2">
      <c r="B29" s="5">
        <v>65751</v>
      </c>
      <c r="C29" s="6">
        <v>43985</v>
      </c>
      <c r="D29" s="7" t="s">
        <v>54</v>
      </c>
      <c r="E29" s="7" t="s">
        <v>142</v>
      </c>
      <c r="F29" s="8">
        <v>20</v>
      </c>
    </row>
    <row r="30" spans="2:6" x14ac:dyDescent="0.2">
      <c r="B30" s="5">
        <v>65752</v>
      </c>
      <c r="C30" s="6">
        <v>43985</v>
      </c>
      <c r="D30" s="7" t="s">
        <v>54</v>
      </c>
      <c r="E30" s="7" t="s">
        <v>142</v>
      </c>
      <c r="F30" s="8">
        <v>20</v>
      </c>
    </row>
    <row r="31" spans="2:6" x14ac:dyDescent="0.2">
      <c r="B31" s="5">
        <v>65753</v>
      </c>
      <c r="C31" s="6">
        <v>43985</v>
      </c>
      <c r="D31" s="7" t="s">
        <v>58</v>
      </c>
      <c r="E31" s="7" t="s">
        <v>7</v>
      </c>
      <c r="F31" s="8">
        <v>21</v>
      </c>
    </row>
    <row r="32" spans="2:6" x14ac:dyDescent="0.2">
      <c r="B32" s="5">
        <v>65754</v>
      </c>
      <c r="C32" s="6">
        <v>43985</v>
      </c>
      <c r="D32" s="7" t="s">
        <v>58</v>
      </c>
      <c r="E32" s="7" t="s">
        <v>7</v>
      </c>
      <c r="F32" s="8">
        <v>21</v>
      </c>
    </row>
    <row r="33" spans="2:6" x14ac:dyDescent="0.2">
      <c r="B33" s="5">
        <v>65755</v>
      </c>
      <c r="C33" s="6">
        <v>43985</v>
      </c>
      <c r="D33" s="7" t="s">
        <v>54</v>
      </c>
      <c r="E33" s="7" t="s">
        <v>144</v>
      </c>
      <c r="F33" s="8">
        <v>20</v>
      </c>
    </row>
    <row r="34" spans="2:6" x14ac:dyDescent="0.2">
      <c r="B34" s="5">
        <v>65756</v>
      </c>
      <c r="C34" s="6">
        <v>43985</v>
      </c>
      <c r="D34" s="7" t="s">
        <v>54</v>
      </c>
      <c r="E34" s="7" t="s">
        <v>139</v>
      </c>
      <c r="F34" s="8">
        <v>20</v>
      </c>
    </row>
    <row r="35" spans="2:6" x14ac:dyDescent="0.2">
      <c r="B35" s="5">
        <v>65757</v>
      </c>
      <c r="C35" s="6">
        <v>43985</v>
      </c>
      <c r="D35" s="7" t="s">
        <v>54</v>
      </c>
      <c r="E35" s="7" t="s">
        <v>140</v>
      </c>
      <c r="F35" s="8">
        <v>20</v>
      </c>
    </row>
    <row r="36" spans="2:6" x14ac:dyDescent="0.2">
      <c r="B36" s="5">
        <v>65758</v>
      </c>
      <c r="C36" s="6">
        <v>43985</v>
      </c>
      <c r="D36" s="7" t="s">
        <v>54</v>
      </c>
      <c r="E36" s="7" t="s">
        <v>143</v>
      </c>
      <c r="F36" s="8">
        <v>20</v>
      </c>
    </row>
    <row r="37" spans="2:6" x14ac:dyDescent="0.2">
      <c r="B37" s="5">
        <v>65759</v>
      </c>
      <c r="C37" s="6">
        <v>43985</v>
      </c>
      <c r="D37" s="7" t="s">
        <v>54</v>
      </c>
      <c r="E37" s="7" t="s">
        <v>163</v>
      </c>
      <c r="F37" s="8">
        <v>20</v>
      </c>
    </row>
    <row r="38" spans="2:6" x14ac:dyDescent="0.2">
      <c r="B38" s="5">
        <v>65760</v>
      </c>
      <c r="C38" s="6">
        <v>43985</v>
      </c>
      <c r="D38" s="7" t="s">
        <v>54</v>
      </c>
      <c r="E38" s="7" t="s">
        <v>142</v>
      </c>
      <c r="F38" s="8">
        <v>20</v>
      </c>
    </row>
    <row r="39" spans="2:6" x14ac:dyDescent="0.2">
      <c r="B39" s="5">
        <v>65761</v>
      </c>
      <c r="C39" s="6">
        <v>43985</v>
      </c>
      <c r="D39" s="7" t="s">
        <v>54</v>
      </c>
      <c r="E39" s="7" t="s">
        <v>144</v>
      </c>
      <c r="F39" s="8">
        <v>20</v>
      </c>
    </row>
    <row r="40" spans="2:6" x14ac:dyDescent="0.2">
      <c r="B40" s="5">
        <v>65762</v>
      </c>
      <c r="C40" s="6">
        <v>43986</v>
      </c>
      <c r="D40" s="7" t="s">
        <v>9</v>
      </c>
      <c r="E40" s="7" t="s">
        <v>7</v>
      </c>
      <c r="F40" s="8">
        <v>21</v>
      </c>
    </row>
    <row r="41" spans="2:6" x14ac:dyDescent="0.2">
      <c r="B41" s="5">
        <v>65763</v>
      </c>
      <c r="C41" s="6">
        <v>43986</v>
      </c>
      <c r="D41" s="7" t="s">
        <v>9</v>
      </c>
      <c r="E41" s="7" t="s">
        <v>11</v>
      </c>
      <c r="F41" s="8">
        <v>17</v>
      </c>
    </row>
    <row r="42" spans="2:6" x14ac:dyDescent="0.2">
      <c r="B42" s="5">
        <v>65764</v>
      </c>
      <c r="C42" s="6">
        <v>43986</v>
      </c>
      <c r="D42" s="7" t="s">
        <v>5</v>
      </c>
      <c r="E42" s="7" t="s">
        <v>11</v>
      </c>
      <c r="F42" s="8">
        <v>17</v>
      </c>
    </row>
    <row r="43" spans="2:6" x14ac:dyDescent="0.2">
      <c r="B43" s="5">
        <v>65765</v>
      </c>
      <c r="C43" s="6">
        <v>43986</v>
      </c>
      <c r="D43" s="7" t="s">
        <v>5</v>
      </c>
      <c r="E43" s="7" t="s">
        <v>7</v>
      </c>
      <c r="F43" s="8">
        <v>21</v>
      </c>
    </row>
    <row r="44" spans="2:6" x14ac:dyDescent="0.2">
      <c r="B44" s="5">
        <v>65766</v>
      </c>
      <c r="C44" s="6">
        <v>43986</v>
      </c>
      <c r="D44" s="7" t="s">
        <v>54</v>
      </c>
      <c r="E44" s="7" t="s">
        <v>140</v>
      </c>
      <c r="F44" s="8">
        <v>20</v>
      </c>
    </row>
    <row r="45" spans="2:6" x14ac:dyDescent="0.2">
      <c r="B45" s="5">
        <v>65767</v>
      </c>
      <c r="C45" s="6">
        <v>43986</v>
      </c>
      <c r="D45" s="7" t="s">
        <v>54</v>
      </c>
      <c r="E45" s="7" t="s">
        <v>143</v>
      </c>
      <c r="F45" s="8">
        <v>20</v>
      </c>
    </row>
    <row r="46" spans="2:6" x14ac:dyDescent="0.2">
      <c r="B46" s="5">
        <v>65768</v>
      </c>
      <c r="C46" s="6">
        <v>43986</v>
      </c>
      <c r="D46" s="7" t="s">
        <v>54</v>
      </c>
      <c r="E46" s="7" t="s">
        <v>140</v>
      </c>
      <c r="F46" s="8">
        <v>20</v>
      </c>
    </row>
    <row r="47" spans="2:6" x14ac:dyDescent="0.2">
      <c r="B47" s="5">
        <v>65769</v>
      </c>
      <c r="C47" s="6">
        <v>43986</v>
      </c>
      <c r="D47" s="7" t="s">
        <v>54</v>
      </c>
      <c r="E47" s="7" t="s">
        <v>143</v>
      </c>
      <c r="F47" s="8">
        <v>20</v>
      </c>
    </row>
    <row r="48" spans="2:6" x14ac:dyDescent="0.2">
      <c r="B48" s="5">
        <v>65770</v>
      </c>
      <c r="C48" s="6">
        <v>43986</v>
      </c>
      <c r="D48" s="7" t="s">
        <v>54</v>
      </c>
      <c r="E48" s="7" t="s">
        <v>140</v>
      </c>
      <c r="F48" s="8">
        <v>20</v>
      </c>
    </row>
    <row r="49" spans="2:6" x14ac:dyDescent="0.2">
      <c r="B49" s="5">
        <v>65771</v>
      </c>
      <c r="C49" s="6">
        <v>43986</v>
      </c>
      <c r="D49" s="7" t="s">
        <v>9</v>
      </c>
      <c r="E49" s="7" t="s">
        <v>7</v>
      </c>
      <c r="F49" s="8">
        <v>21</v>
      </c>
    </row>
    <row r="50" spans="2:6" x14ac:dyDescent="0.2">
      <c r="B50" s="5">
        <v>65772</v>
      </c>
      <c r="C50" s="6">
        <v>43986</v>
      </c>
      <c r="D50" s="7" t="s">
        <v>164</v>
      </c>
      <c r="E50" s="7" t="s">
        <v>18</v>
      </c>
      <c r="F50" s="8">
        <v>20</v>
      </c>
    </row>
    <row r="51" spans="2:6" x14ac:dyDescent="0.2">
      <c r="B51" s="5">
        <v>65773</v>
      </c>
      <c r="C51" s="6">
        <v>43986</v>
      </c>
      <c r="D51" s="7" t="s">
        <v>59</v>
      </c>
      <c r="E51" s="7" t="s">
        <v>11</v>
      </c>
      <c r="F51" s="8">
        <v>17</v>
      </c>
    </row>
    <row r="52" spans="2:6" x14ac:dyDescent="0.2">
      <c r="B52" s="5">
        <v>65774</v>
      </c>
      <c r="C52" s="6">
        <v>43986</v>
      </c>
      <c r="D52" s="7" t="s">
        <v>59</v>
      </c>
      <c r="E52" s="7" t="s">
        <v>11</v>
      </c>
      <c r="F52" s="8">
        <v>17</v>
      </c>
    </row>
    <row r="53" spans="2:6" x14ac:dyDescent="0.2">
      <c r="B53" s="5">
        <v>65775</v>
      </c>
      <c r="C53" s="6">
        <v>43986</v>
      </c>
      <c r="D53" s="7" t="s">
        <v>54</v>
      </c>
      <c r="E53" s="7" t="s">
        <v>142</v>
      </c>
      <c r="F53" s="8">
        <v>20</v>
      </c>
    </row>
    <row r="54" spans="2:6" x14ac:dyDescent="0.2">
      <c r="B54" s="5">
        <v>65776</v>
      </c>
      <c r="C54" s="6">
        <v>43986</v>
      </c>
      <c r="D54" s="7" t="s">
        <v>59</v>
      </c>
      <c r="E54" s="7" t="s">
        <v>7</v>
      </c>
      <c r="F54" s="8">
        <v>21</v>
      </c>
    </row>
    <row r="55" spans="2:6" x14ac:dyDescent="0.2">
      <c r="B55" s="5">
        <v>65777</v>
      </c>
      <c r="C55" s="6">
        <v>43986</v>
      </c>
      <c r="D55" s="10" t="s">
        <v>59</v>
      </c>
      <c r="E55" s="7" t="s">
        <v>11</v>
      </c>
      <c r="F55" s="8">
        <v>17</v>
      </c>
    </row>
    <row r="56" spans="2:6" x14ac:dyDescent="0.2">
      <c r="B56" s="5">
        <v>65778</v>
      </c>
      <c r="C56" s="6">
        <v>43986</v>
      </c>
      <c r="D56" s="7" t="s">
        <v>59</v>
      </c>
      <c r="E56" s="7" t="s">
        <v>7</v>
      </c>
      <c r="F56" s="8">
        <v>21</v>
      </c>
    </row>
    <row r="57" spans="2:6" x14ac:dyDescent="0.2">
      <c r="B57" s="5">
        <v>65779</v>
      </c>
      <c r="C57" s="6">
        <v>43987</v>
      </c>
      <c r="D57" s="7" t="s">
        <v>5</v>
      </c>
      <c r="E57" s="7" t="s">
        <v>11</v>
      </c>
      <c r="F57" s="8">
        <v>17</v>
      </c>
    </row>
    <row r="58" spans="2:6" x14ac:dyDescent="0.2">
      <c r="B58" s="5">
        <v>65780</v>
      </c>
      <c r="C58" s="6">
        <v>43987</v>
      </c>
      <c r="D58" s="7" t="s">
        <v>9</v>
      </c>
      <c r="E58" s="7" t="s">
        <v>7</v>
      </c>
      <c r="F58" s="8">
        <v>21</v>
      </c>
    </row>
    <row r="59" spans="2:6" x14ac:dyDescent="0.2">
      <c r="B59" s="5">
        <v>65781</v>
      </c>
      <c r="C59" s="6">
        <v>43987</v>
      </c>
      <c r="D59" s="7" t="s">
        <v>59</v>
      </c>
      <c r="E59" s="7" t="s">
        <v>150</v>
      </c>
      <c r="F59" s="8">
        <v>14</v>
      </c>
    </row>
    <row r="60" spans="2:6" x14ac:dyDescent="0.2">
      <c r="B60" s="5">
        <v>65782</v>
      </c>
      <c r="C60" s="6">
        <v>43987</v>
      </c>
      <c r="D60" s="7" t="s">
        <v>59</v>
      </c>
      <c r="E60" s="7" t="s">
        <v>40</v>
      </c>
      <c r="F60" s="8">
        <v>17</v>
      </c>
    </row>
    <row r="61" spans="2:6" x14ac:dyDescent="0.2">
      <c r="B61" s="5">
        <v>65783</v>
      </c>
      <c r="C61" s="6">
        <v>43987</v>
      </c>
      <c r="D61" s="7" t="s">
        <v>5</v>
      </c>
      <c r="E61" s="7" t="s">
        <v>11</v>
      </c>
      <c r="F61" s="8">
        <v>17</v>
      </c>
    </row>
    <row r="62" spans="2:6" x14ac:dyDescent="0.2">
      <c r="B62" s="5">
        <v>65784</v>
      </c>
      <c r="C62" s="6">
        <v>43987</v>
      </c>
      <c r="D62" s="7" t="s">
        <v>59</v>
      </c>
      <c r="E62" s="7" t="s">
        <v>39</v>
      </c>
      <c r="F62" s="8">
        <v>14</v>
      </c>
    </row>
    <row r="63" spans="2:6" x14ac:dyDescent="0.2">
      <c r="B63" s="5">
        <v>65785</v>
      </c>
      <c r="C63" s="6">
        <v>43987</v>
      </c>
      <c r="D63" s="7" t="s">
        <v>5</v>
      </c>
      <c r="E63" s="7" t="s">
        <v>7</v>
      </c>
      <c r="F63" s="8">
        <v>21</v>
      </c>
    </row>
    <row r="64" spans="2:6" x14ac:dyDescent="0.2">
      <c r="B64" s="5">
        <v>65786</v>
      </c>
      <c r="C64" s="6">
        <v>43987</v>
      </c>
      <c r="D64" s="7" t="s">
        <v>59</v>
      </c>
      <c r="E64" s="7" t="s">
        <v>150</v>
      </c>
      <c r="F64" s="8">
        <v>14</v>
      </c>
    </row>
    <row r="65" spans="2:6" x14ac:dyDescent="0.2">
      <c r="B65" s="5">
        <v>65787</v>
      </c>
      <c r="C65" s="6">
        <v>43987</v>
      </c>
      <c r="D65" s="7" t="s">
        <v>54</v>
      </c>
      <c r="E65" s="7" t="s">
        <v>142</v>
      </c>
      <c r="F65" s="8">
        <v>20</v>
      </c>
    </row>
    <row r="66" spans="2:6" x14ac:dyDescent="0.2">
      <c r="B66" s="5">
        <v>65788</v>
      </c>
      <c r="C66" s="6">
        <v>43987</v>
      </c>
      <c r="D66" s="7" t="s">
        <v>59</v>
      </c>
      <c r="E66" s="7" t="s">
        <v>40</v>
      </c>
      <c r="F66" s="8">
        <v>17</v>
      </c>
    </row>
    <row r="67" spans="2:6" x14ac:dyDescent="0.2">
      <c r="B67" s="5">
        <v>65789</v>
      </c>
      <c r="C67" s="6">
        <v>43987</v>
      </c>
      <c r="D67" s="7" t="s">
        <v>59</v>
      </c>
      <c r="E67" s="7" t="s">
        <v>39</v>
      </c>
      <c r="F67" s="8">
        <v>14</v>
      </c>
    </row>
    <row r="68" spans="2:6" x14ac:dyDescent="0.2">
      <c r="B68" s="5">
        <v>65790</v>
      </c>
      <c r="C68" s="6">
        <v>43987</v>
      </c>
      <c r="D68" s="7" t="s">
        <v>5</v>
      </c>
      <c r="E68" s="7" t="s">
        <v>11</v>
      </c>
      <c r="F68" s="8">
        <v>17</v>
      </c>
    </row>
    <row r="69" spans="2:6" x14ac:dyDescent="0.2">
      <c r="B69" s="5">
        <v>65791</v>
      </c>
      <c r="C69" s="6">
        <v>43987</v>
      </c>
      <c r="D69" s="7" t="s">
        <v>59</v>
      </c>
      <c r="E69" s="7" t="s">
        <v>150</v>
      </c>
      <c r="F69" s="8">
        <v>14</v>
      </c>
    </row>
    <row r="70" spans="2:6" x14ac:dyDescent="0.2">
      <c r="B70" s="5">
        <v>65792</v>
      </c>
      <c r="C70" s="6">
        <v>43987</v>
      </c>
      <c r="D70" s="7" t="s">
        <v>9</v>
      </c>
      <c r="E70" s="7" t="s">
        <v>7</v>
      </c>
      <c r="F70" s="8">
        <v>21</v>
      </c>
    </row>
    <row r="71" spans="2:6" x14ac:dyDescent="0.2">
      <c r="B71" s="5">
        <v>65793</v>
      </c>
      <c r="C71" s="6">
        <v>43987</v>
      </c>
      <c r="D71" s="7" t="s">
        <v>54</v>
      </c>
      <c r="E71" s="7" t="s">
        <v>142</v>
      </c>
      <c r="F71" s="8">
        <v>20</v>
      </c>
    </row>
    <row r="72" spans="2:6" x14ac:dyDescent="0.2">
      <c r="B72" s="5">
        <v>65794</v>
      </c>
      <c r="C72" s="6">
        <v>43987</v>
      </c>
      <c r="D72" s="7" t="s">
        <v>59</v>
      </c>
      <c r="E72" s="7" t="s">
        <v>39</v>
      </c>
      <c r="F72" s="8">
        <v>14</v>
      </c>
    </row>
    <row r="73" spans="2:6" x14ac:dyDescent="0.2">
      <c r="B73" s="5">
        <v>65795</v>
      </c>
      <c r="C73" s="6">
        <v>43987</v>
      </c>
      <c r="D73" s="7" t="s">
        <v>59</v>
      </c>
      <c r="E73" s="7" t="s">
        <v>40</v>
      </c>
      <c r="F73" s="8">
        <v>17</v>
      </c>
    </row>
    <row r="74" spans="2:6" x14ac:dyDescent="0.2">
      <c r="B74" s="5">
        <v>65796</v>
      </c>
      <c r="C74" s="6">
        <v>43987</v>
      </c>
      <c r="D74" s="7" t="s">
        <v>59</v>
      </c>
      <c r="E74" s="7" t="s">
        <v>150</v>
      </c>
      <c r="F74" s="8">
        <v>14</v>
      </c>
    </row>
    <row r="75" spans="2:6" x14ac:dyDescent="0.2">
      <c r="B75" s="5">
        <v>65797</v>
      </c>
      <c r="C75" s="6">
        <v>43987</v>
      </c>
      <c r="D75" s="7" t="s">
        <v>5</v>
      </c>
      <c r="E75" s="7" t="s">
        <v>11</v>
      </c>
      <c r="F75" s="8">
        <v>17</v>
      </c>
    </row>
    <row r="76" spans="2:6" x14ac:dyDescent="0.2">
      <c r="B76" s="5">
        <v>65798</v>
      </c>
      <c r="C76" s="6">
        <v>43987</v>
      </c>
      <c r="D76" s="7" t="s">
        <v>9</v>
      </c>
      <c r="E76" s="7" t="s">
        <v>7</v>
      </c>
      <c r="F76" s="8">
        <v>21</v>
      </c>
    </row>
    <row r="77" spans="2:6" x14ac:dyDescent="0.2">
      <c r="B77" s="5">
        <v>65799</v>
      </c>
      <c r="C77" s="6">
        <v>43987</v>
      </c>
      <c r="D77" s="7" t="s">
        <v>59</v>
      </c>
      <c r="E77" s="7" t="s">
        <v>7</v>
      </c>
      <c r="F77" s="8">
        <v>21</v>
      </c>
    </row>
    <row r="78" spans="2:6" x14ac:dyDescent="0.2">
      <c r="B78" s="5">
        <v>65800</v>
      </c>
      <c r="C78" s="6">
        <v>43987</v>
      </c>
      <c r="D78" s="7" t="s">
        <v>59</v>
      </c>
      <c r="E78" s="7" t="s">
        <v>11</v>
      </c>
      <c r="F78" s="8">
        <v>17</v>
      </c>
    </row>
    <row r="79" spans="2:6" x14ac:dyDescent="0.2">
      <c r="B79" s="5">
        <v>65801</v>
      </c>
      <c r="C79" s="6">
        <v>43987</v>
      </c>
      <c r="D79" s="7" t="s">
        <v>59</v>
      </c>
      <c r="E79" s="7" t="s">
        <v>18</v>
      </c>
      <c r="F79" s="8">
        <v>20</v>
      </c>
    </row>
    <row r="80" spans="2:6" x14ac:dyDescent="0.2">
      <c r="B80" s="5">
        <v>65802</v>
      </c>
      <c r="C80" s="6">
        <v>43987</v>
      </c>
      <c r="D80" s="7" t="s">
        <v>59</v>
      </c>
      <c r="E80" s="7" t="s">
        <v>150</v>
      </c>
      <c r="F80" s="8">
        <v>14</v>
      </c>
    </row>
    <row r="81" spans="2:6" x14ac:dyDescent="0.2">
      <c r="B81" s="5">
        <v>65803</v>
      </c>
      <c r="C81" s="6">
        <v>43987</v>
      </c>
      <c r="D81" s="7" t="s">
        <v>54</v>
      </c>
      <c r="E81" s="7" t="s">
        <v>142</v>
      </c>
      <c r="F81" s="8">
        <v>20</v>
      </c>
    </row>
    <row r="82" spans="2:6" x14ac:dyDescent="0.2">
      <c r="B82" s="5">
        <v>65804</v>
      </c>
      <c r="C82" s="6">
        <v>43987</v>
      </c>
      <c r="D82" s="7" t="s">
        <v>59</v>
      </c>
      <c r="E82" s="7" t="s">
        <v>40</v>
      </c>
      <c r="F82" s="8">
        <v>17</v>
      </c>
    </row>
    <row r="83" spans="2:6" x14ac:dyDescent="0.2">
      <c r="B83" s="5">
        <v>65805</v>
      </c>
      <c r="C83" s="6">
        <v>43987</v>
      </c>
      <c r="D83" s="7" t="s">
        <v>54</v>
      </c>
      <c r="E83" s="7" t="s">
        <v>93</v>
      </c>
      <c r="F83" s="8">
        <v>17.5</v>
      </c>
    </row>
    <row r="84" spans="2:6" x14ac:dyDescent="0.2">
      <c r="B84" s="5">
        <v>65806</v>
      </c>
      <c r="C84" s="6">
        <v>43987</v>
      </c>
      <c r="D84" s="7" t="s">
        <v>54</v>
      </c>
      <c r="E84" s="7" t="s">
        <v>74</v>
      </c>
      <c r="F84" s="8">
        <v>17.5</v>
      </c>
    </row>
    <row r="85" spans="2:6" x14ac:dyDescent="0.2">
      <c r="B85" s="5">
        <v>65807</v>
      </c>
      <c r="C85" s="6">
        <v>43987</v>
      </c>
      <c r="D85" s="7" t="s">
        <v>59</v>
      </c>
      <c r="E85" s="7" t="s">
        <v>150</v>
      </c>
      <c r="F85" s="8">
        <v>14</v>
      </c>
    </row>
    <row r="86" spans="2:6" x14ac:dyDescent="0.2">
      <c r="B86" s="5">
        <v>65808</v>
      </c>
      <c r="C86" s="6">
        <v>43987</v>
      </c>
      <c r="D86" s="7" t="s">
        <v>54</v>
      </c>
      <c r="E86" s="7" t="s">
        <v>142</v>
      </c>
      <c r="F86" s="8">
        <v>20</v>
      </c>
    </row>
    <row r="87" spans="2:6" x14ac:dyDescent="0.2">
      <c r="B87" s="5">
        <v>65809</v>
      </c>
      <c r="C87" s="6">
        <v>43987</v>
      </c>
      <c r="D87" s="7" t="s">
        <v>165</v>
      </c>
      <c r="E87" s="7"/>
      <c r="F87" s="8">
        <v>14</v>
      </c>
    </row>
    <row r="88" spans="2:6" x14ac:dyDescent="0.2">
      <c r="B88" s="5">
        <v>65810</v>
      </c>
      <c r="C88" s="6">
        <v>43987</v>
      </c>
      <c r="D88" s="7" t="s">
        <v>59</v>
      </c>
      <c r="E88" s="7" t="s">
        <v>40</v>
      </c>
      <c r="F88" s="8">
        <v>17</v>
      </c>
    </row>
    <row r="89" spans="2:6" x14ac:dyDescent="0.2">
      <c r="B89" s="5">
        <v>65811</v>
      </c>
      <c r="C89" s="6">
        <v>43988</v>
      </c>
      <c r="D89" s="7" t="s">
        <v>59</v>
      </c>
      <c r="E89" s="7" t="s">
        <v>11</v>
      </c>
      <c r="F89" s="8">
        <v>17</v>
      </c>
    </row>
    <row r="90" spans="2:6" x14ac:dyDescent="0.2">
      <c r="B90" s="5">
        <v>65812</v>
      </c>
      <c r="C90" s="6">
        <v>43990</v>
      </c>
      <c r="D90" s="7" t="s">
        <v>54</v>
      </c>
      <c r="E90" s="7" t="s">
        <v>142</v>
      </c>
      <c r="F90" s="8">
        <v>20</v>
      </c>
    </row>
    <row r="91" spans="2:6" x14ac:dyDescent="0.2">
      <c r="B91" s="5">
        <v>65813</v>
      </c>
      <c r="C91" s="6">
        <v>43990</v>
      </c>
      <c r="D91" s="7" t="s">
        <v>9</v>
      </c>
      <c r="E91" s="7" t="s">
        <v>7</v>
      </c>
      <c r="F91" s="8">
        <v>21</v>
      </c>
    </row>
    <row r="92" spans="2:6" x14ac:dyDescent="0.2">
      <c r="B92" s="5">
        <v>65814</v>
      </c>
      <c r="C92" s="6">
        <v>43990</v>
      </c>
      <c r="D92" s="7" t="s">
        <v>5</v>
      </c>
      <c r="E92" s="7" t="s">
        <v>11</v>
      </c>
      <c r="F92" s="8">
        <v>17</v>
      </c>
    </row>
    <row r="93" spans="2:6" x14ac:dyDescent="0.2">
      <c r="B93" s="5">
        <v>65815</v>
      </c>
      <c r="C93" s="6">
        <v>43990</v>
      </c>
      <c r="D93" s="7" t="s">
        <v>54</v>
      </c>
      <c r="E93" s="7" t="s">
        <v>139</v>
      </c>
      <c r="F93" s="8">
        <v>20</v>
      </c>
    </row>
    <row r="94" spans="2:6" x14ac:dyDescent="0.2">
      <c r="B94" s="5">
        <v>65816</v>
      </c>
      <c r="C94" s="6">
        <v>43990</v>
      </c>
      <c r="D94" s="7" t="s">
        <v>54</v>
      </c>
      <c r="E94" s="7" t="s">
        <v>163</v>
      </c>
      <c r="F94" s="8">
        <v>20</v>
      </c>
    </row>
    <row r="95" spans="2:6" x14ac:dyDescent="0.2">
      <c r="B95" s="5">
        <v>65817</v>
      </c>
      <c r="C95" s="6">
        <v>43990</v>
      </c>
      <c r="D95" s="7" t="s">
        <v>54</v>
      </c>
      <c r="E95" s="7" t="s">
        <v>142</v>
      </c>
      <c r="F95" s="8">
        <v>20</v>
      </c>
    </row>
    <row r="96" spans="2:6" x14ac:dyDescent="0.2">
      <c r="B96" s="5">
        <v>65818</v>
      </c>
      <c r="C96" s="6">
        <v>43990</v>
      </c>
      <c r="D96" s="7" t="s">
        <v>59</v>
      </c>
      <c r="E96" s="7" t="s">
        <v>11</v>
      </c>
      <c r="F96" s="8">
        <v>17</v>
      </c>
    </row>
    <row r="97" spans="2:6" x14ac:dyDescent="0.2">
      <c r="B97" s="5">
        <v>65819</v>
      </c>
      <c r="C97" s="6">
        <v>43990</v>
      </c>
      <c r="D97" s="7" t="s">
        <v>54</v>
      </c>
      <c r="E97" s="7" t="s">
        <v>139</v>
      </c>
      <c r="F97" s="8">
        <v>20</v>
      </c>
    </row>
    <row r="98" spans="2:6" x14ac:dyDescent="0.2">
      <c r="B98" s="5">
        <v>65820</v>
      </c>
      <c r="C98" s="6">
        <v>43990</v>
      </c>
      <c r="D98" s="7" t="s">
        <v>9</v>
      </c>
      <c r="E98" s="7" t="s">
        <v>7</v>
      </c>
      <c r="F98" s="8">
        <v>21</v>
      </c>
    </row>
    <row r="99" spans="2:6" x14ac:dyDescent="0.2">
      <c r="B99" s="5">
        <v>65821</v>
      </c>
      <c r="C99" s="6">
        <v>43990</v>
      </c>
      <c r="D99" s="7" t="s">
        <v>54</v>
      </c>
      <c r="E99" s="7" t="s">
        <v>142</v>
      </c>
      <c r="F99" s="8">
        <v>20</v>
      </c>
    </row>
    <row r="100" spans="2:6" x14ac:dyDescent="0.2">
      <c r="B100" s="5">
        <v>65822</v>
      </c>
      <c r="C100" s="6">
        <v>43990</v>
      </c>
      <c r="D100" s="7" t="s">
        <v>54</v>
      </c>
      <c r="E100" s="7" t="s">
        <v>139</v>
      </c>
      <c r="F100" s="8">
        <v>20</v>
      </c>
    </row>
    <row r="101" spans="2:6" x14ac:dyDescent="0.2">
      <c r="B101" s="5">
        <v>65823</v>
      </c>
      <c r="C101" s="6">
        <v>43990</v>
      </c>
      <c r="D101" s="7" t="s">
        <v>59</v>
      </c>
      <c r="E101" s="7" t="s">
        <v>11</v>
      </c>
      <c r="F101" s="8">
        <v>17</v>
      </c>
    </row>
    <row r="102" spans="2:6" x14ac:dyDescent="0.2">
      <c r="B102" s="5">
        <v>65824</v>
      </c>
      <c r="C102" s="6">
        <v>43990</v>
      </c>
      <c r="D102" s="7" t="s">
        <v>54</v>
      </c>
      <c r="E102" s="7" t="s">
        <v>163</v>
      </c>
      <c r="F102" s="8">
        <v>20</v>
      </c>
    </row>
    <row r="103" spans="2:6" x14ac:dyDescent="0.2">
      <c r="B103" s="5">
        <v>65825</v>
      </c>
      <c r="C103" s="6">
        <v>43990</v>
      </c>
      <c r="D103" s="7" t="s">
        <v>54</v>
      </c>
      <c r="E103" s="7" t="s">
        <v>143</v>
      </c>
      <c r="F103" s="8">
        <v>20</v>
      </c>
    </row>
    <row r="104" spans="2:6" x14ac:dyDescent="0.2">
      <c r="B104" s="5">
        <v>65826</v>
      </c>
      <c r="C104" s="6">
        <v>43990</v>
      </c>
      <c r="D104" s="7" t="s">
        <v>54</v>
      </c>
      <c r="E104" s="7" t="s">
        <v>142</v>
      </c>
      <c r="F104" s="8">
        <v>20</v>
      </c>
    </row>
    <row r="105" spans="2:6" x14ac:dyDescent="0.2">
      <c r="B105" s="5">
        <v>65827</v>
      </c>
      <c r="C105" s="6">
        <v>43990</v>
      </c>
      <c r="D105" s="7" t="s">
        <v>54</v>
      </c>
      <c r="E105" s="7" t="s">
        <v>140</v>
      </c>
      <c r="F105" s="8">
        <v>20</v>
      </c>
    </row>
    <row r="106" spans="2:6" x14ac:dyDescent="0.2">
      <c r="B106" s="5">
        <v>65828</v>
      </c>
      <c r="C106" s="6">
        <v>43990</v>
      </c>
      <c r="D106" s="7" t="s">
        <v>9</v>
      </c>
      <c r="E106" s="7" t="s">
        <v>7</v>
      </c>
      <c r="F106" s="8">
        <v>21</v>
      </c>
    </row>
    <row r="107" spans="2:6" x14ac:dyDescent="0.2">
      <c r="B107" s="5">
        <v>65829</v>
      </c>
      <c r="C107" s="6">
        <v>43990</v>
      </c>
      <c r="D107" s="7" t="s">
        <v>59</v>
      </c>
      <c r="E107" s="7" t="s">
        <v>11</v>
      </c>
      <c r="F107" s="8">
        <v>17</v>
      </c>
    </row>
    <row r="108" spans="2:6" x14ac:dyDescent="0.2">
      <c r="B108" s="5">
        <v>65830</v>
      </c>
      <c r="C108" s="6">
        <v>43990</v>
      </c>
      <c r="D108" s="7" t="s">
        <v>59</v>
      </c>
      <c r="E108" s="7" t="s">
        <v>34</v>
      </c>
      <c r="F108" s="8">
        <v>15</v>
      </c>
    </row>
    <row r="109" spans="2:6" x14ac:dyDescent="0.2">
      <c r="B109" s="5">
        <v>65831</v>
      </c>
      <c r="C109" s="6">
        <v>43990</v>
      </c>
      <c r="D109" s="7" t="s">
        <v>54</v>
      </c>
      <c r="E109" s="7" t="s">
        <v>139</v>
      </c>
      <c r="F109" s="8">
        <v>20</v>
      </c>
    </row>
    <row r="110" spans="2:6" x14ac:dyDescent="0.2">
      <c r="B110" s="5">
        <v>65832</v>
      </c>
      <c r="C110" s="6">
        <v>43990</v>
      </c>
      <c r="D110" s="7" t="s">
        <v>59</v>
      </c>
      <c r="E110" s="7" t="s">
        <v>18</v>
      </c>
      <c r="F110" s="8">
        <v>20</v>
      </c>
    </row>
    <row r="111" spans="2:6" x14ac:dyDescent="0.2">
      <c r="B111" s="5">
        <v>65833</v>
      </c>
      <c r="C111" s="6">
        <v>43990</v>
      </c>
      <c r="D111" s="7" t="s">
        <v>54</v>
      </c>
      <c r="E111" s="7" t="s">
        <v>163</v>
      </c>
      <c r="F111" s="8">
        <v>20</v>
      </c>
    </row>
    <row r="112" spans="2:6" x14ac:dyDescent="0.2">
      <c r="B112" s="5">
        <v>65834</v>
      </c>
      <c r="C112" s="6">
        <v>43990</v>
      </c>
      <c r="D112" s="7" t="s">
        <v>59</v>
      </c>
      <c r="E112" s="7" t="s">
        <v>34</v>
      </c>
      <c r="F112" s="8">
        <v>15</v>
      </c>
    </row>
    <row r="113" spans="2:6" x14ac:dyDescent="0.2">
      <c r="B113" s="5">
        <v>65835</v>
      </c>
      <c r="C113" s="6">
        <v>43990</v>
      </c>
      <c r="D113" s="7" t="s">
        <v>9</v>
      </c>
      <c r="E113" s="7" t="s">
        <v>7</v>
      </c>
      <c r="F113" s="8">
        <v>21</v>
      </c>
    </row>
    <row r="114" spans="2:6" x14ac:dyDescent="0.2">
      <c r="B114" s="5">
        <v>65836</v>
      </c>
      <c r="C114" s="6">
        <v>43990</v>
      </c>
      <c r="D114" s="7" t="s">
        <v>59</v>
      </c>
      <c r="E114" s="7" t="s">
        <v>18</v>
      </c>
      <c r="F114" s="8">
        <v>20</v>
      </c>
    </row>
    <row r="115" spans="2:6" x14ac:dyDescent="0.2">
      <c r="B115" s="5">
        <v>65837</v>
      </c>
      <c r="C115" s="6">
        <v>43990</v>
      </c>
      <c r="D115" s="7" t="s">
        <v>54</v>
      </c>
      <c r="E115" s="7" t="s">
        <v>93</v>
      </c>
      <c r="F115" s="8">
        <v>17.5</v>
      </c>
    </row>
    <row r="116" spans="2:6" x14ac:dyDescent="0.2">
      <c r="B116" s="5">
        <v>65838</v>
      </c>
      <c r="C116" s="6">
        <v>43990</v>
      </c>
      <c r="D116" s="7" t="s">
        <v>54</v>
      </c>
      <c r="E116" s="7" t="s">
        <v>74</v>
      </c>
      <c r="F116" s="8">
        <v>17.5</v>
      </c>
    </row>
    <row r="117" spans="2:6" x14ac:dyDescent="0.2">
      <c r="B117" s="5">
        <v>65839</v>
      </c>
      <c r="C117" s="6">
        <v>43990</v>
      </c>
      <c r="D117" s="7" t="s">
        <v>54</v>
      </c>
      <c r="E117" s="7" t="s">
        <v>142</v>
      </c>
      <c r="F117" s="8">
        <v>20</v>
      </c>
    </row>
    <row r="118" spans="2:6" x14ac:dyDescent="0.2">
      <c r="B118" s="5">
        <v>65840</v>
      </c>
      <c r="C118" s="6">
        <v>43990</v>
      </c>
      <c r="D118" s="7" t="s">
        <v>59</v>
      </c>
      <c r="E118" s="7" t="s">
        <v>34</v>
      </c>
      <c r="F118" s="8">
        <v>15</v>
      </c>
    </row>
    <row r="119" spans="2:6" x14ac:dyDescent="0.2">
      <c r="B119" s="5">
        <v>65841</v>
      </c>
      <c r="C119" s="6">
        <v>43990</v>
      </c>
      <c r="D119" s="7" t="s">
        <v>54</v>
      </c>
      <c r="E119" s="7" t="s">
        <v>140</v>
      </c>
      <c r="F119" s="8">
        <v>20</v>
      </c>
    </row>
    <row r="120" spans="2:6" x14ac:dyDescent="0.2">
      <c r="B120" s="5">
        <v>65842</v>
      </c>
      <c r="C120" s="6">
        <v>43990</v>
      </c>
      <c r="D120" s="7" t="s">
        <v>54</v>
      </c>
      <c r="E120" s="7" t="s">
        <v>139</v>
      </c>
      <c r="F120" s="8">
        <v>20</v>
      </c>
    </row>
    <row r="121" spans="2:6" x14ac:dyDescent="0.2">
      <c r="B121" s="5">
        <v>65843</v>
      </c>
      <c r="C121" s="6">
        <v>43990</v>
      </c>
      <c r="D121" s="7" t="s">
        <v>54</v>
      </c>
      <c r="E121" s="7" t="s">
        <v>143</v>
      </c>
      <c r="F121" s="8">
        <v>20</v>
      </c>
    </row>
    <row r="122" spans="2:6" x14ac:dyDescent="0.2">
      <c r="B122" s="5">
        <v>65844</v>
      </c>
      <c r="C122" s="6">
        <v>43990</v>
      </c>
      <c r="D122" s="7" t="s">
        <v>54</v>
      </c>
      <c r="E122" s="7" t="s">
        <v>163</v>
      </c>
      <c r="F122" s="8">
        <v>20</v>
      </c>
    </row>
    <row r="123" spans="2:6" x14ac:dyDescent="0.2">
      <c r="B123" s="5">
        <v>65845</v>
      </c>
      <c r="C123" s="6">
        <v>43990</v>
      </c>
      <c r="D123" s="7" t="s">
        <v>59</v>
      </c>
      <c r="E123" s="7" t="s">
        <v>11</v>
      </c>
      <c r="F123" s="8">
        <v>17</v>
      </c>
    </row>
    <row r="124" spans="2:6" x14ac:dyDescent="0.2">
      <c r="B124" s="5">
        <v>65846</v>
      </c>
      <c r="C124" s="6">
        <v>43990</v>
      </c>
      <c r="D124" s="7" t="s">
        <v>59</v>
      </c>
      <c r="E124" s="7" t="s">
        <v>18</v>
      </c>
      <c r="F124" s="8">
        <v>20</v>
      </c>
    </row>
    <row r="125" spans="2:6" x14ac:dyDescent="0.2">
      <c r="B125" s="5">
        <v>65847</v>
      </c>
      <c r="C125" s="6">
        <v>43990</v>
      </c>
      <c r="D125" s="7" t="s">
        <v>54</v>
      </c>
      <c r="E125" s="7" t="s">
        <v>93</v>
      </c>
      <c r="F125" s="8">
        <v>17.5</v>
      </c>
    </row>
    <row r="126" spans="2:6" x14ac:dyDescent="0.2">
      <c r="B126" s="5">
        <v>65848</v>
      </c>
      <c r="C126" s="6">
        <v>43990</v>
      </c>
      <c r="D126" s="7" t="s">
        <v>54</v>
      </c>
      <c r="E126" s="7" t="s">
        <v>74</v>
      </c>
      <c r="F126" s="8">
        <v>17.5</v>
      </c>
    </row>
    <row r="127" spans="2:6" x14ac:dyDescent="0.2">
      <c r="B127" s="5">
        <v>65849</v>
      </c>
      <c r="C127" s="6">
        <v>43990</v>
      </c>
      <c r="D127" s="7" t="s">
        <v>59</v>
      </c>
      <c r="E127" s="7" t="s">
        <v>34</v>
      </c>
      <c r="F127" s="8">
        <v>15</v>
      </c>
    </row>
    <row r="128" spans="2:6" x14ac:dyDescent="0.2">
      <c r="B128" s="5">
        <v>65850</v>
      </c>
      <c r="C128" s="6">
        <v>43990</v>
      </c>
      <c r="D128" s="7" t="s">
        <v>54</v>
      </c>
      <c r="E128" s="7" t="s">
        <v>142</v>
      </c>
      <c r="F128" s="8">
        <v>20</v>
      </c>
    </row>
    <row r="129" spans="2:6" x14ac:dyDescent="0.2">
      <c r="B129" s="5">
        <v>65851</v>
      </c>
      <c r="C129" s="6">
        <v>43990</v>
      </c>
      <c r="D129" s="7" t="s">
        <v>59</v>
      </c>
      <c r="E129" s="7" t="s">
        <v>7</v>
      </c>
      <c r="F129" s="8">
        <v>21</v>
      </c>
    </row>
    <row r="130" spans="2:6" x14ac:dyDescent="0.2">
      <c r="B130" s="5">
        <v>65852</v>
      </c>
      <c r="C130" s="6">
        <v>43991</v>
      </c>
      <c r="D130" s="7" t="s">
        <v>59</v>
      </c>
      <c r="E130" s="7" t="s">
        <v>16</v>
      </c>
      <c r="F130" s="8">
        <v>17</v>
      </c>
    </row>
    <row r="131" spans="2:6" x14ac:dyDescent="0.2">
      <c r="B131" s="5">
        <v>65853</v>
      </c>
      <c r="C131" s="6">
        <v>43991</v>
      </c>
      <c r="D131" s="7" t="s">
        <v>59</v>
      </c>
      <c r="E131" s="7" t="s">
        <v>166</v>
      </c>
      <c r="F131" s="8">
        <v>15</v>
      </c>
    </row>
    <row r="132" spans="2:6" x14ac:dyDescent="0.2">
      <c r="B132" s="5">
        <v>65854</v>
      </c>
      <c r="C132" s="6">
        <v>43991</v>
      </c>
      <c r="D132" s="7" t="s">
        <v>59</v>
      </c>
      <c r="E132" s="7" t="s">
        <v>11</v>
      </c>
      <c r="F132" s="8">
        <v>17</v>
      </c>
    </row>
    <row r="133" spans="2:6" x14ac:dyDescent="0.2">
      <c r="B133" s="5">
        <v>65855</v>
      </c>
      <c r="C133" s="6">
        <v>43991</v>
      </c>
      <c r="D133" s="7" t="s">
        <v>59</v>
      </c>
      <c r="E133" s="7" t="s">
        <v>167</v>
      </c>
      <c r="F133" s="8">
        <v>15</v>
      </c>
    </row>
    <row r="134" spans="2:6" x14ac:dyDescent="0.2">
      <c r="B134" s="5">
        <v>65856</v>
      </c>
      <c r="C134" s="6">
        <v>43991</v>
      </c>
      <c r="D134" s="7" t="s">
        <v>59</v>
      </c>
      <c r="E134" s="7" t="s">
        <v>34</v>
      </c>
      <c r="F134" s="8">
        <v>15</v>
      </c>
    </row>
    <row r="135" spans="2:6" x14ac:dyDescent="0.2">
      <c r="B135" s="5">
        <v>65857</v>
      </c>
      <c r="C135" s="6">
        <v>43991</v>
      </c>
      <c r="D135" s="7" t="s">
        <v>54</v>
      </c>
      <c r="E135" s="7" t="s">
        <v>163</v>
      </c>
      <c r="F135" s="8">
        <v>20</v>
      </c>
    </row>
    <row r="136" spans="2:6" x14ac:dyDescent="0.2">
      <c r="B136" s="5">
        <v>65858</v>
      </c>
      <c r="C136" s="6">
        <v>43991</v>
      </c>
      <c r="D136" s="7" t="s">
        <v>54</v>
      </c>
      <c r="E136" s="7" t="s">
        <v>140</v>
      </c>
      <c r="F136" s="8">
        <v>20</v>
      </c>
    </row>
    <row r="137" spans="2:6" x14ac:dyDescent="0.2">
      <c r="B137" s="5">
        <v>65859</v>
      </c>
      <c r="C137" s="6">
        <v>43991</v>
      </c>
      <c r="D137" s="7" t="s">
        <v>54</v>
      </c>
      <c r="E137" s="7" t="s">
        <v>143</v>
      </c>
      <c r="F137" s="8">
        <v>20</v>
      </c>
    </row>
    <row r="138" spans="2:6" x14ac:dyDescent="0.2">
      <c r="B138" s="5">
        <v>65860</v>
      </c>
      <c r="C138" s="6">
        <v>43991</v>
      </c>
      <c r="D138" s="7" t="s">
        <v>54</v>
      </c>
      <c r="E138" s="7" t="s">
        <v>140</v>
      </c>
      <c r="F138" s="8">
        <v>20</v>
      </c>
    </row>
    <row r="139" spans="2:6" x14ac:dyDescent="0.2">
      <c r="B139" s="5">
        <v>65861</v>
      </c>
      <c r="C139" s="6">
        <v>43991</v>
      </c>
      <c r="D139" s="7" t="s">
        <v>59</v>
      </c>
      <c r="E139" s="7" t="s">
        <v>7</v>
      </c>
      <c r="F139" s="8">
        <v>21</v>
      </c>
    </row>
    <row r="140" spans="2:6" x14ac:dyDescent="0.2">
      <c r="B140" s="5">
        <v>65862</v>
      </c>
      <c r="C140" s="6">
        <v>43991</v>
      </c>
      <c r="D140" s="7" t="s">
        <v>59</v>
      </c>
      <c r="E140" s="7" t="s">
        <v>166</v>
      </c>
      <c r="F140" s="8">
        <v>15</v>
      </c>
    </row>
    <row r="141" spans="2:6" x14ac:dyDescent="0.2">
      <c r="B141" s="5">
        <v>65863</v>
      </c>
      <c r="C141" s="6">
        <v>43991</v>
      </c>
      <c r="D141" s="7" t="s">
        <v>59</v>
      </c>
      <c r="E141" s="7" t="s">
        <v>11</v>
      </c>
      <c r="F141" s="8">
        <v>17</v>
      </c>
    </row>
    <row r="142" spans="2:6" x14ac:dyDescent="0.2">
      <c r="B142" s="5">
        <v>65864</v>
      </c>
      <c r="C142" s="6">
        <v>43991</v>
      </c>
      <c r="D142" s="7" t="s">
        <v>59</v>
      </c>
      <c r="E142" s="7" t="s">
        <v>168</v>
      </c>
      <c r="F142" s="8">
        <v>16</v>
      </c>
    </row>
    <row r="143" spans="2:6" x14ac:dyDescent="0.2">
      <c r="B143" s="5">
        <v>65865</v>
      </c>
      <c r="C143" s="6">
        <v>43991</v>
      </c>
      <c r="D143" s="7" t="s">
        <v>59</v>
      </c>
      <c r="E143" s="7" t="s">
        <v>17</v>
      </c>
      <c r="F143" s="8">
        <v>20</v>
      </c>
    </row>
    <row r="144" spans="2:6" x14ac:dyDescent="0.2">
      <c r="B144" s="5">
        <v>65866</v>
      </c>
      <c r="C144" s="6">
        <v>43991</v>
      </c>
      <c r="D144" s="7" t="s">
        <v>59</v>
      </c>
      <c r="E144" s="7" t="s">
        <v>167</v>
      </c>
      <c r="F144" s="8">
        <v>15</v>
      </c>
    </row>
    <row r="145" spans="2:6" x14ac:dyDescent="0.2">
      <c r="B145" s="5">
        <v>65867</v>
      </c>
      <c r="C145" s="6">
        <v>43991</v>
      </c>
      <c r="D145" s="7" t="s">
        <v>59</v>
      </c>
      <c r="E145" s="7" t="s">
        <v>16</v>
      </c>
      <c r="F145" s="8">
        <v>17</v>
      </c>
    </row>
    <row r="146" spans="2:6" x14ac:dyDescent="0.2">
      <c r="B146" s="5">
        <v>65868</v>
      </c>
      <c r="C146" s="6">
        <v>43991</v>
      </c>
      <c r="D146" s="7" t="s">
        <v>59</v>
      </c>
      <c r="E146" s="7" t="s">
        <v>34</v>
      </c>
      <c r="F146" s="8">
        <v>15</v>
      </c>
    </row>
    <row r="147" spans="2:6" x14ac:dyDescent="0.2">
      <c r="B147" s="5">
        <v>65869</v>
      </c>
      <c r="C147" s="6">
        <v>43991</v>
      </c>
      <c r="D147" s="7" t="s">
        <v>59</v>
      </c>
      <c r="E147" s="7" t="s">
        <v>166</v>
      </c>
      <c r="F147" s="8">
        <v>15</v>
      </c>
    </row>
    <row r="148" spans="2:6" x14ac:dyDescent="0.2">
      <c r="B148" s="5">
        <v>65870</v>
      </c>
      <c r="C148" s="6">
        <v>43991</v>
      </c>
      <c r="D148" s="7" t="s">
        <v>54</v>
      </c>
      <c r="E148" s="7" t="s">
        <v>163</v>
      </c>
      <c r="F148" s="8">
        <v>20</v>
      </c>
    </row>
    <row r="149" spans="2:6" x14ac:dyDescent="0.2">
      <c r="B149" s="5">
        <v>65871</v>
      </c>
      <c r="C149" s="6">
        <v>43991</v>
      </c>
      <c r="D149" s="7" t="s">
        <v>54</v>
      </c>
      <c r="E149" s="7" t="s">
        <v>143</v>
      </c>
      <c r="F149" s="8">
        <v>20</v>
      </c>
    </row>
    <row r="150" spans="2:6" x14ac:dyDescent="0.2">
      <c r="B150" s="5">
        <v>65872</v>
      </c>
      <c r="C150" s="6">
        <v>43991</v>
      </c>
      <c r="D150" s="7" t="s">
        <v>59</v>
      </c>
      <c r="E150" s="7" t="s">
        <v>7</v>
      </c>
      <c r="F150" s="8">
        <v>21</v>
      </c>
    </row>
    <row r="151" spans="2:6" x14ac:dyDescent="0.2">
      <c r="B151" s="5">
        <v>65873</v>
      </c>
      <c r="C151" s="6">
        <v>43991</v>
      </c>
      <c r="D151" s="7" t="s">
        <v>59</v>
      </c>
      <c r="E151" s="7" t="s">
        <v>11</v>
      </c>
      <c r="F151" s="8">
        <v>17</v>
      </c>
    </row>
    <row r="152" spans="2:6" x14ac:dyDescent="0.2">
      <c r="B152" s="5">
        <v>65874</v>
      </c>
      <c r="C152" s="6">
        <v>43991</v>
      </c>
      <c r="D152" s="7" t="s">
        <v>59</v>
      </c>
      <c r="E152" s="7" t="s">
        <v>167</v>
      </c>
      <c r="F152" s="8">
        <v>15</v>
      </c>
    </row>
    <row r="153" spans="2:6" x14ac:dyDescent="0.2">
      <c r="B153" s="5">
        <v>65875</v>
      </c>
      <c r="C153" s="6">
        <v>43991</v>
      </c>
      <c r="D153" s="7" t="s">
        <v>54</v>
      </c>
      <c r="E153" s="7" t="s">
        <v>142</v>
      </c>
      <c r="F153" s="8">
        <v>20</v>
      </c>
    </row>
    <row r="154" spans="2:6" x14ac:dyDescent="0.2">
      <c r="B154" s="5">
        <v>65876</v>
      </c>
      <c r="C154" s="6">
        <v>43991</v>
      </c>
      <c r="D154" s="7" t="s">
        <v>54</v>
      </c>
      <c r="E154" s="7" t="s">
        <v>163</v>
      </c>
      <c r="F154" s="8">
        <v>20</v>
      </c>
    </row>
    <row r="155" spans="2:6" x14ac:dyDescent="0.2">
      <c r="B155" s="5">
        <v>65877</v>
      </c>
      <c r="C155" s="6">
        <v>43991</v>
      </c>
      <c r="D155" s="7" t="s">
        <v>59</v>
      </c>
      <c r="E155" s="7" t="s">
        <v>16</v>
      </c>
      <c r="F155" s="8">
        <v>17</v>
      </c>
    </row>
    <row r="156" spans="2:6" x14ac:dyDescent="0.2">
      <c r="B156" s="5">
        <v>65878</v>
      </c>
      <c r="C156" s="6">
        <v>43991</v>
      </c>
      <c r="D156" s="7" t="s">
        <v>59</v>
      </c>
      <c r="E156" s="7" t="s">
        <v>34</v>
      </c>
      <c r="F156" s="8">
        <v>15</v>
      </c>
    </row>
    <row r="157" spans="2:6" x14ac:dyDescent="0.2">
      <c r="B157" s="5">
        <v>65879</v>
      </c>
      <c r="C157" s="6">
        <v>43991</v>
      </c>
      <c r="D157" s="7" t="s">
        <v>54</v>
      </c>
      <c r="E157" s="7" t="s">
        <v>140</v>
      </c>
      <c r="F157" s="8">
        <v>20</v>
      </c>
    </row>
    <row r="158" spans="2:6" x14ac:dyDescent="0.2">
      <c r="B158" s="5">
        <v>65880</v>
      </c>
      <c r="C158" s="6">
        <v>43991</v>
      </c>
      <c r="D158" s="7" t="s">
        <v>54</v>
      </c>
      <c r="E158" s="7" t="s">
        <v>163</v>
      </c>
      <c r="F158" s="8">
        <v>20</v>
      </c>
    </row>
    <row r="159" spans="2:6" x14ac:dyDescent="0.2">
      <c r="B159" s="5">
        <v>65881</v>
      </c>
      <c r="C159" s="6">
        <v>43991</v>
      </c>
      <c r="D159" s="7" t="s">
        <v>59</v>
      </c>
      <c r="E159" s="7" t="s">
        <v>17</v>
      </c>
      <c r="F159" s="8">
        <v>20</v>
      </c>
    </row>
    <row r="160" spans="2:6" x14ac:dyDescent="0.2">
      <c r="B160" s="5">
        <v>65882</v>
      </c>
      <c r="C160" s="6">
        <v>43991</v>
      </c>
      <c r="D160" s="7" t="s">
        <v>59</v>
      </c>
      <c r="E160" s="7" t="s">
        <v>166</v>
      </c>
      <c r="F160" s="8">
        <v>15</v>
      </c>
    </row>
    <row r="161" spans="2:6" x14ac:dyDescent="0.2">
      <c r="B161" s="5">
        <v>65883</v>
      </c>
      <c r="C161" s="6">
        <v>43991</v>
      </c>
      <c r="D161" s="7" t="s">
        <v>59</v>
      </c>
      <c r="E161" s="7" t="s">
        <v>46</v>
      </c>
      <c r="F161" s="8">
        <v>17</v>
      </c>
    </row>
    <row r="162" spans="2:6" x14ac:dyDescent="0.2">
      <c r="B162" s="5">
        <v>65884</v>
      </c>
      <c r="C162" s="6">
        <v>43991</v>
      </c>
      <c r="D162" s="7" t="s">
        <v>59</v>
      </c>
      <c r="E162" s="7" t="s">
        <v>11</v>
      </c>
      <c r="F162" s="8">
        <v>17</v>
      </c>
    </row>
    <row r="163" spans="2:6" x14ac:dyDescent="0.2">
      <c r="B163" s="5">
        <v>65885</v>
      </c>
      <c r="C163" s="6">
        <v>43991</v>
      </c>
      <c r="D163" s="7" t="s">
        <v>59</v>
      </c>
      <c r="E163" s="7" t="s">
        <v>167</v>
      </c>
      <c r="F163" s="8">
        <v>15</v>
      </c>
    </row>
    <row r="164" spans="2:6" x14ac:dyDescent="0.2">
      <c r="B164" s="5">
        <v>65886</v>
      </c>
      <c r="C164" s="6">
        <v>43991</v>
      </c>
      <c r="D164" s="7" t="s">
        <v>59</v>
      </c>
      <c r="E164" s="7" t="s">
        <v>7</v>
      </c>
      <c r="F164" s="8">
        <v>21</v>
      </c>
    </row>
    <row r="165" spans="2:6" x14ac:dyDescent="0.2">
      <c r="B165" s="5">
        <v>65887</v>
      </c>
      <c r="C165" s="6">
        <v>43991</v>
      </c>
      <c r="D165" s="7" t="s">
        <v>59</v>
      </c>
      <c r="E165" s="7" t="s">
        <v>168</v>
      </c>
      <c r="F165" s="8">
        <v>16</v>
      </c>
    </row>
    <row r="166" spans="2:6" x14ac:dyDescent="0.2">
      <c r="B166" s="5">
        <v>65888</v>
      </c>
      <c r="C166" s="6">
        <v>43991</v>
      </c>
      <c r="D166" s="7" t="s">
        <v>54</v>
      </c>
      <c r="E166" s="7" t="s">
        <v>163</v>
      </c>
      <c r="F166" s="8">
        <v>20</v>
      </c>
    </row>
    <row r="167" spans="2:6" x14ac:dyDescent="0.2">
      <c r="B167" s="5">
        <v>65889</v>
      </c>
      <c r="C167" s="6">
        <v>43991</v>
      </c>
      <c r="D167" s="7" t="s">
        <v>54</v>
      </c>
      <c r="E167" s="7" t="s">
        <v>143</v>
      </c>
      <c r="F167" s="8">
        <v>20</v>
      </c>
    </row>
    <row r="168" spans="2:6" x14ac:dyDescent="0.2">
      <c r="B168" s="5">
        <v>65890</v>
      </c>
      <c r="C168" s="6">
        <v>43991</v>
      </c>
      <c r="D168" s="7" t="s">
        <v>54</v>
      </c>
      <c r="E168" s="7" t="s">
        <v>142</v>
      </c>
      <c r="F168" s="8">
        <v>20</v>
      </c>
    </row>
    <row r="169" spans="2:6" x14ac:dyDescent="0.2">
      <c r="B169" s="5">
        <v>65891</v>
      </c>
      <c r="C169" s="6">
        <v>43991</v>
      </c>
      <c r="D169" s="7" t="s">
        <v>59</v>
      </c>
      <c r="E169" s="7" t="s">
        <v>17</v>
      </c>
      <c r="F169" s="8">
        <v>20</v>
      </c>
    </row>
    <row r="170" spans="2:6" x14ac:dyDescent="0.2">
      <c r="B170" s="5">
        <v>65892</v>
      </c>
      <c r="C170" s="6">
        <v>43991</v>
      </c>
      <c r="D170" s="7" t="s">
        <v>59</v>
      </c>
      <c r="E170" s="7" t="s">
        <v>166</v>
      </c>
      <c r="F170" s="8">
        <v>15</v>
      </c>
    </row>
    <row r="171" spans="2:6" x14ac:dyDescent="0.2">
      <c r="B171" s="5">
        <v>65893</v>
      </c>
      <c r="C171" s="6">
        <v>43991</v>
      </c>
      <c r="D171" s="7" t="s">
        <v>59</v>
      </c>
      <c r="E171" s="7" t="s">
        <v>7</v>
      </c>
      <c r="F171" s="8">
        <v>21</v>
      </c>
    </row>
    <row r="172" spans="2:6" x14ac:dyDescent="0.2">
      <c r="B172" s="5">
        <v>65894</v>
      </c>
      <c r="C172" s="6">
        <v>43991</v>
      </c>
      <c r="D172" s="7" t="s">
        <v>169</v>
      </c>
      <c r="E172" s="7" t="s">
        <v>170</v>
      </c>
      <c r="F172" s="8">
        <v>13</v>
      </c>
    </row>
    <row r="173" spans="2:6" x14ac:dyDescent="0.2">
      <c r="B173" s="5">
        <v>65895</v>
      </c>
      <c r="C173" s="6">
        <v>43991</v>
      </c>
      <c r="D173" s="7" t="s">
        <v>169</v>
      </c>
      <c r="E173" s="7" t="s">
        <v>171</v>
      </c>
      <c r="F173" s="8">
        <v>16</v>
      </c>
    </row>
    <row r="174" spans="2:6" x14ac:dyDescent="0.2">
      <c r="B174" s="5">
        <v>65896</v>
      </c>
      <c r="C174" s="6">
        <v>43991</v>
      </c>
      <c r="D174" s="7" t="s">
        <v>169</v>
      </c>
      <c r="E174" s="7" t="s">
        <v>78</v>
      </c>
      <c r="F174" s="8">
        <v>17.5</v>
      </c>
    </row>
    <row r="175" spans="2:6" x14ac:dyDescent="0.2">
      <c r="B175" s="5">
        <v>65897</v>
      </c>
      <c r="C175" s="6">
        <v>43991</v>
      </c>
      <c r="D175" s="7" t="s">
        <v>169</v>
      </c>
      <c r="E175" s="7" t="s">
        <v>172</v>
      </c>
      <c r="F175" s="8">
        <v>18</v>
      </c>
    </row>
    <row r="176" spans="2:6" x14ac:dyDescent="0.2">
      <c r="B176" s="5">
        <v>65898</v>
      </c>
      <c r="C176" s="6">
        <v>43991</v>
      </c>
      <c r="D176" s="7" t="s">
        <v>169</v>
      </c>
      <c r="E176" s="7" t="s">
        <v>173</v>
      </c>
      <c r="F176" s="8">
        <v>18</v>
      </c>
    </row>
    <row r="177" spans="2:6" x14ac:dyDescent="0.2">
      <c r="B177" s="5">
        <v>65899</v>
      </c>
      <c r="C177" s="6">
        <v>43991</v>
      </c>
      <c r="D177" s="7" t="s">
        <v>59</v>
      </c>
      <c r="E177" s="7" t="s">
        <v>46</v>
      </c>
      <c r="F177" s="8">
        <v>17</v>
      </c>
    </row>
    <row r="178" spans="2:6" x14ac:dyDescent="0.2">
      <c r="B178" s="5">
        <v>65900</v>
      </c>
      <c r="C178" s="6">
        <v>43991</v>
      </c>
      <c r="D178" s="7" t="s">
        <v>59</v>
      </c>
      <c r="E178" s="7" t="s">
        <v>16</v>
      </c>
      <c r="F178" s="8">
        <v>17</v>
      </c>
    </row>
    <row r="179" spans="2:6" x14ac:dyDescent="0.2">
      <c r="B179" s="5">
        <v>65901</v>
      </c>
      <c r="C179" s="6">
        <v>43991</v>
      </c>
      <c r="D179" s="7" t="s">
        <v>59</v>
      </c>
      <c r="E179" s="7" t="s">
        <v>34</v>
      </c>
      <c r="F179" s="8">
        <v>15</v>
      </c>
    </row>
    <row r="180" spans="2:6" x14ac:dyDescent="0.2">
      <c r="B180" s="5">
        <v>65902</v>
      </c>
      <c r="C180" s="6">
        <v>43991</v>
      </c>
      <c r="D180" s="7" t="s">
        <v>59</v>
      </c>
      <c r="E180" s="7" t="s">
        <v>167</v>
      </c>
      <c r="F180" s="8">
        <v>15</v>
      </c>
    </row>
    <row r="181" spans="2:6" x14ac:dyDescent="0.2">
      <c r="B181" s="5">
        <v>65903</v>
      </c>
      <c r="C181" s="6">
        <v>43991</v>
      </c>
      <c r="D181" s="7" t="s">
        <v>59</v>
      </c>
      <c r="E181" s="7" t="s">
        <v>11</v>
      </c>
      <c r="F181" s="8">
        <v>17</v>
      </c>
    </row>
    <row r="182" spans="2:6" x14ac:dyDescent="0.2">
      <c r="B182" s="5">
        <v>65904</v>
      </c>
      <c r="C182" s="6">
        <v>43991</v>
      </c>
      <c r="D182" s="7" t="s">
        <v>59</v>
      </c>
      <c r="E182" s="7" t="s">
        <v>166</v>
      </c>
      <c r="F182" s="8">
        <v>15</v>
      </c>
    </row>
    <row r="183" spans="2:6" x14ac:dyDescent="0.2">
      <c r="B183" s="5">
        <v>65905</v>
      </c>
      <c r="C183" s="6">
        <v>43991</v>
      </c>
      <c r="D183" s="7" t="s">
        <v>169</v>
      </c>
      <c r="E183" s="7" t="s">
        <v>171</v>
      </c>
      <c r="F183" s="8">
        <v>16</v>
      </c>
    </row>
    <row r="184" spans="2:6" x14ac:dyDescent="0.2">
      <c r="B184" s="5">
        <v>65906</v>
      </c>
      <c r="C184" s="6">
        <v>43991</v>
      </c>
      <c r="D184" s="7" t="s">
        <v>169</v>
      </c>
      <c r="E184" s="7" t="s">
        <v>170</v>
      </c>
      <c r="F184" s="8">
        <v>13</v>
      </c>
    </row>
    <row r="185" spans="2:6" x14ac:dyDescent="0.2">
      <c r="B185" s="5">
        <v>65907</v>
      </c>
      <c r="C185" s="6">
        <v>43991</v>
      </c>
      <c r="D185" s="7" t="s">
        <v>54</v>
      </c>
      <c r="E185" s="7" t="s">
        <v>163</v>
      </c>
      <c r="F185" s="8">
        <v>20</v>
      </c>
    </row>
    <row r="186" spans="2:6" x14ac:dyDescent="0.2">
      <c r="B186" s="5">
        <v>65908</v>
      </c>
      <c r="C186" s="6">
        <v>43991</v>
      </c>
      <c r="D186" s="7" t="s">
        <v>59</v>
      </c>
      <c r="E186" s="7" t="s">
        <v>167</v>
      </c>
      <c r="F186" s="8">
        <v>15</v>
      </c>
    </row>
    <row r="187" spans="2:6" x14ac:dyDescent="0.2">
      <c r="B187" s="5">
        <v>65909</v>
      </c>
      <c r="C187" s="6">
        <v>43991</v>
      </c>
      <c r="D187" s="7" t="s">
        <v>169</v>
      </c>
      <c r="E187" s="7" t="s">
        <v>174</v>
      </c>
      <c r="F187" s="8">
        <v>15</v>
      </c>
    </row>
    <row r="188" spans="2:6" x14ac:dyDescent="0.2">
      <c r="B188" s="5">
        <v>65910</v>
      </c>
      <c r="C188" s="6">
        <v>43991</v>
      </c>
      <c r="D188" s="7" t="s">
        <v>59</v>
      </c>
      <c r="E188" s="7" t="s">
        <v>17</v>
      </c>
      <c r="F188" s="8">
        <v>20</v>
      </c>
    </row>
    <row r="189" spans="2:6" x14ac:dyDescent="0.2">
      <c r="B189" s="5">
        <v>65911</v>
      </c>
      <c r="C189" s="6">
        <v>43991</v>
      </c>
      <c r="D189" s="7" t="s">
        <v>169</v>
      </c>
      <c r="E189" s="7" t="s">
        <v>46</v>
      </c>
      <c r="F189" s="8">
        <v>17</v>
      </c>
    </row>
    <row r="190" spans="2:6" x14ac:dyDescent="0.2">
      <c r="B190" s="5">
        <v>65912</v>
      </c>
      <c r="C190" s="6">
        <v>43991</v>
      </c>
      <c r="D190" s="7" t="s">
        <v>169</v>
      </c>
      <c r="E190" s="7" t="s">
        <v>78</v>
      </c>
      <c r="F190" s="8">
        <v>17.5</v>
      </c>
    </row>
    <row r="191" spans="2:6" x14ac:dyDescent="0.2">
      <c r="B191" s="5">
        <v>65913</v>
      </c>
      <c r="C191" s="6" t="s">
        <v>22</v>
      </c>
      <c r="D191" s="7"/>
      <c r="E191" s="7"/>
      <c r="F191" s="8"/>
    </row>
    <row r="192" spans="2:6" x14ac:dyDescent="0.2">
      <c r="B192" s="5">
        <v>65914</v>
      </c>
      <c r="C192" s="6">
        <v>43991</v>
      </c>
      <c r="D192" s="7" t="s">
        <v>54</v>
      </c>
      <c r="E192" s="7" t="s">
        <v>143</v>
      </c>
      <c r="F192" s="8">
        <v>20</v>
      </c>
    </row>
    <row r="193" spans="2:6" x14ac:dyDescent="0.2">
      <c r="B193" s="5">
        <v>65915</v>
      </c>
      <c r="C193" s="6">
        <v>43991</v>
      </c>
      <c r="D193" s="7" t="s">
        <v>59</v>
      </c>
      <c r="E193" s="7" t="s">
        <v>16</v>
      </c>
      <c r="F193" s="8">
        <v>17</v>
      </c>
    </row>
    <row r="194" spans="2:6" x14ac:dyDescent="0.2">
      <c r="B194" s="5">
        <v>65916</v>
      </c>
      <c r="C194" s="6">
        <v>43991</v>
      </c>
      <c r="D194" s="7" t="s">
        <v>59</v>
      </c>
      <c r="E194" s="7" t="s">
        <v>166</v>
      </c>
      <c r="F194" s="8">
        <v>15</v>
      </c>
    </row>
    <row r="195" spans="2:6" x14ac:dyDescent="0.2">
      <c r="B195" s="5">
        <v>65917</v>
      </c>
      <c r="C195" s="6" t="s">
        <v>22</v>
      </c>
      <c r="D195" s="7"/>
      <c r="E195" s="7"/>
      <c r="F195" s="8"/>
    </row>
    <row r="196" spans="2:6" x14ac:dyDescent="0.2">
      <c r="B196" s="5">
        <v>65918</v>
      </c>
      <c r="C196" s="6" t="s">
        <v>22</v>
      </c>
      <c r="D196" s="7"/>
      <c r="E196" s="7"/>
      <c r="F196" s="8"/>
    </row>
    <row r="197" spans="2:6" x14ac:dyDescent="0.2">
      <c r="B197" s="5">
        <v>65919</v>
      </c>
      <c r="C197" s="6">
        <v>43992</v>
      </c>
      <c r="D197" s="7" t="s">
        <v>58</v>
      </c>
      <c r="E197" s="7" t="s">
        <v>7</v>
      </c>
      <c r="F197" s="8">
        <v>21</v>
      </c>
    </row>
    <row r="198" spans="2:6" x14ac:dyDescent="0.2">
      <c r="B198" s="5">
        <v>65920</v>
      </c>
      <c r="C198" s="6">
        <v>43992</v>
      </c>
      <c r="D198" s="7" t="s">
        <v>59</v>
      </c>
      <c r="E198" s="7" t="s">
        <v>16</v>
      </c>
      <c r="F198" s="8">
        <v>17</v>
      </c>
    </row>
    <row r="199" spans="2:6" x14ac:dyDescent="0.2">
      <c r="B199" s="5">
        <v>65921</v>
      </c>
      <c r="C199" s="6">
        <v>43992</v>
      </c>
      <c r="D199" s="7" t="s">
        <v>59</v>
      </c>
      <c r="E199" s="7" t="s">
        <v>46</v>
      </c>
      <c r="F199" s="8">
        <v>17</v>
      </c>
    </row>
    <row r="200" spans="2:6" x14ac:dyDescent="0.2">
      <c r="B200" s="5">
        <v>65922</v>
      </c>
      <c r="C200" s="6" t="s">
        <v>22</v>
      </c>
      <c r="D200" s="7"/>
      <c r="E200" s="7"/>
      <c r="F200" s="8"/>
    </row>
    <row r="201" spans="2:6" x14ac:dyDescent="0.2">
      <c r="B201" s="5">
        <v>65923</v>
      </c>
      <c r="C201" s="6" t="s">
        <v>22</v>
      </c>
      <c r="D201" s="7"/>
      <c r="E201" s="7"/>
      <c r="F201" s="8"/>
    </row>
    <row r="202" spans="2:6" x14ac:dyDescent="0.2">
      <c r="B202" s="5">
        <v>65924</v>
      </c>
      <c r="C202" s="6">
        <v>43992</v>
      </c>
      <c r="D202" s="7" t="s">
        <v>59</v>
      </c>
      <c r="E202" s="7" t="s">
        <v>34</v>
      </c>
      <c r="F202" s="8">
        <v>15</v>
      </c>
    </row>
    <row r="203" spans="2:6" x14ac:dyDescent="0.2">
      <c r="B203" s="5">
        <v>65925</v>
      </c>
      <c r="C203" s="6" t="s">
        <v>22</v>
      </c>
      <c r="D203" s="7"/>
      <c r="E203" s="7"/>
      <c r="F203" s="8"/>
    </row>
    <row r="204" spans="2:6" x14ac:dyDescent="0.2">
      <c r="B204" s="5">
        <v>65926</v>
      </c>
      <c r="C204" s="6" t="s">
        <v>22</v>
      </c>
      <c r="D204" s="7"/>
      <c r="E204" s="7"/>
      <c r="F204" s="8"/>
    </row>
    <row r="205" spans="2:6" x14ac:dyDescent="0.2">
      <c r="B205" s="5">
        <v>65927</v>
      </c>
      <c r="C205" s="6" t="s">
        <v>22</v>
      </c>
      <c r="D205" s="7"/>
      <c r="E205" s="7"/>
      <c r="F205" s="8"/>
    </row>
    <row r="206" spans="2:6" x14ac:dyDescent="0.2">
      <c r="B206" s="5">
        <v>65928</v>
      </c>
      <c r="C206" s="6">
        <v>43992</v>
      </c>
      <c r="D206" s="7" t="s">
        <v>58</v>
      </c>
      <c r="E206" s="7" t="s">
        <v>11</v>
      </c>
      <c r="F206" s="8">
        <v>17</v>
      </c>
    </row>
    <row r="207" spans="2:6" x14ac:dyDescent="0.2">
      <c r="B207" s="5">
        <v>65929</v>
      </c>
      <c r="C207" s="6">
        <v>43992</v>
      </c>
      <c r="D207" s="7" t="s">
        <v>169</v>
      </c>
      <c r="E207" s="7" t="s">
        <v>16</v>
      </c>
      <c r="F207" s="8">
        <v>17</v>
      </c>
    </row>
    <row r="208" spans="2:6" x14ac:dyDescent="0.2">
      <c r="B208" s="5">
        <v>65930</v>
      </c>
      <c r="C208" s="6">
        <v>43992</v>
      </c>
      <c r="D208" s="7" t="s">
        <v>169</v>
      </c>
      <c r="E208" s="7" t="s">
        <v>46</v>
      </c>
      <c r="F208" s="8">
        <v>17</v>
      </c>
    </row>
    <row r="209" spans="2:6" x14ac:dyDescent="0.2">
      <c r="B209" s="5">
        <v>65931</v>
      </c>
      <c r="C209" s="6">
        <v>43992</v>
      </c>
      <c r="D209" s="7" t="s">
        <v>5</v>
      </c>
      <c r="E209" s="7" t="s">
        <v>11</v>
      </c>
      <c r="F209" s="8">
        <v>17</v>
      </c>
    </row>
    <row r="210" spans="2:6" x14ac:dyDescent="0.2">
      <c r="B210" s="5">
        <v>65932</v>
      </c>
      <c r="C210" s="6">
        <v>43992</v>
      </c>
      <c r="D210" s="7" t="s">
        <v>5</v>
      </c>
      <c r="E210" s="7" t="s">
        <v>7</v>
      </c>
      <c r="F210" s="8">
        <v>21</v>
      </c>
    </row>
    <row r="211" spans="2:6" x14ac:dyDescent="0.2">
      <c r="B211" s="5">
        <v>65933</v>
      </c>
      <c r="C211" s="6">
        <v>43992</v>
      </c>
      <c r="D211" s="7" t="s">
        <v>169</v>
      </c>
      <c r="E211" s="7" t="s">
        <v>167</v>
      </c>
      <c r="F211" s="8">
        <v>15</v>
      </c>
    </row>
    <row r="212" spans="2:6" x14ac:dyDescent="0.2">
      <c r="B212" s="5">
        <v>65934</v>
      </c>
      <c r="C212" s="6">
        <v>43992</v>
      </c>
      <c r="D212" s="7" t="s">
        <v>169</v>
      </c>
      <c r="E212" s="7" t="s">
        <v>166</v>
      </c>
      <c r="F212" s="8">
        <v>15</v>
      </c>
    </row>
    <row r="213" spans="2:6" x14ac:dyDescent="0.2">
      <c r="B213" s="5">
        <v>65935</v>
      </c>
      <c r="C213" s="6">
        <v>43992</v>
      </c>
      <c r="D213" s="7" t="s">
        <v>54</v>
      </c>
      <c r="E213" s="7" t="s">
        <v>140</v>
      </c>
      <c r="F213" s="8">
        <v>20</v>
      </c>
    </row>
    <row r="214" spans="2:6" x14ac:dyDescent="0.2">
      <c r="B214" s="5">
        <v>65936</v>
      </c>
      <c r="C214" s="6">
        <v>43992</v>
      </c>
      <c r="D214" s="7" t="s">
        <v>54</v>
      </c>
      <c r="E214" s="7" t="s">
        <v>143</v>
      </c>
      <c r="F214" s="8">
        <v>20</v>
      </c>
    </row>
    <row r="215" spans="2:6" x14ac:dyDescent="0.2">
      <c r="B215" s="5">
        <v>65937</v>
      </c>
      <c r="C215" s="6">
        <v>43992</v>
      </c>
      <c r="D215" s="7" t="s">
        <v>54</v>
      </c>
      <c r="E215" s="7" t="s">
        <v>163</v>
      </c>
      <c r="F215" s="8">
        <v>20</v>
      </c>
    </row>
    <row r="216" spans="2:6" x14ac:dyDescent="0.2">
      <c r="B216" s="5">
        <v>65938</v>
      </c>
      <c r="C216" s="6">
        <v>43992</v>
      </c>
      <c r="D216" s="7" t="s">
        <v>169</v>
      </c>
      <c r="E216" s="7" t="s">
        <v>167</v>
      </c>
      <c r="F216" s="8">
        <v>15</v>
      </c>
    </row>
    <row r="217" spans="2:6" x14ac:dyDescent="0.2">
      <c r="B217" s="5">
        <v>65939</v>
      </c>
      <c r="C217" s="6">
        <v>43992</v>
      </c>
      <c r="D217" s="7" t="s">
        <v>169</v>
      </c>
      <c r="E217" s="7" t="s">
        <v>16</v>
      </c>
      <c r="F217" s="8">
        <v>17</v>
      </c>
    </row>
    <row r="218" spans="2:6" x14ac:dyDescent="0.2">
      <c r="B218" s="5">
        <v>65940</v>
      </c>
      <c r="C218" s="6">
        <v>43992</v>
      </c>
      <c r="D218" s="7" t="s">
        <v>5</v>
      </c>
      <c r="E218" s="7" t="s">
        <v>46</v>
      </c>
      <c r="F218" s="8">
        <v>17</v>
      </c>
    </row>
    <row r="219" spans="2:6" x14ac:dyDescent="0.2">
      <c r="B219" s="5">
        <v>65941</v>
      </c>
      <c r="C219" s="6">
        <v>43992</v>
      </c>
      <c r="D219" s="7" t="s">
        <v>169</v>
      </c>
      <c r="E219" s="7" t="s">
        <v>167</v>
      </c>
      <c r="F219" s="8">
        <v>15</v>
      </c>
    </row>
    <row r="220" spans="2:6" x14ac:dyDescent="0.2">
      <c r="B220" s="5">
        <v>65942</v>
      </c>
      <c r="C220" s="6">
        <v>43992</v>
      </c>
      <c r="D220" s="7" t="s">
        <v>54</v>
      </c>
      <c r="E220" s="7" t="s">
        <v>140</v>
      </c>
      <c r="F220" s="8">
        <v>20</v>
      </c>
    </row>
    <row r="221" spans="2:6" x14ac:dyDescent="0.2">
      <c r="B221" s="5">
        <v>65943</v>
      </c>
      <c r="C221" s="6">
        <v>43992</v>
      </c>
      <c r="D221" s="7" t="s">
        <v>54</v>
      </c>
      <c r="E221" s="7" t="s">
        <v>163</v>
      </c>
      <c r="F221" s="8">
        <v>20</v>
      </c>
    </row>
    <row r="222" spans="2:6" x14ac:dyDescent="0.2">
      <c r="B222" s="5">
        <v>65944</v>
      </c>
      <c r="C222" s="6">
        <v>43992</v>
      </c>
      <c r="D222" s="7" t="s">
        <v>169</v>
      </c>
      <c r="E222" s="7" t="s">
        <v>17</v>
      </c>
      <c r="F222" s="8">
        <v>20</v>
      </c>
    </row>
    <row r="223" spans="2:6" x14ac:dyDescent="0.2">
      <c r="B223" s="5">
        <v>65945</v>
      </c>
      <c r="C223" s="6">
        <v>43992</v>
      </c>
      <c r="D223" s="7" t="s">
        <v>169</v>
      </c>
      <c r="E223" s="7" t="s">
        <v>16</v>
      </c>
      <c r="F223" s="8">
        <v>17</v>
      </c>
    </row>
    <row r="224" spans="2:6" x14ac:dyDescent="0.2">
      <c r="B224" s="5">
        <v>65946</v>
      </c>
      <c r="C224" s="6">
        <v>43992</v>
      </c>
      <c r="D224" s="7" t="s">
        <v>169</v>
      </c>
      <c r="E224" s="7" t="s">
        <v>11</v>
      </c>
      <c r="F224" s="8">
        <v>17</v>
      </c>
    </row>
    <row r="225" spans="2:6" x14ac:dyDescent="0.2">
      <c r="B225" s="5">
        <v>65947</v>
      </c>
      <c r="C225" s="6">
        <v>43992</v>
      </c>
      <c r="D225" s="7" t="s">
        <v>169</v>
      </c>
      <c r="E225" s="7" t="s">
        <v>46</v>
      </c>
      <c r="F225" s="8">
        <v>17</v>
      </c>
    </row>
    <row r="226" spans="2:6" x14ac:dyDescent="0.2">
      <c r="B226" s="5">
        <v>65948</v>
      </c>
      <c r="C226" s="6">
        <v>43992</v>
      </c>
      <c r="D226" s="7" t="s">
        <v>169</v>
      </c>
      <c r="E226" s="7" t="s">
        <v>167</v>
      </c>
      <c r="F226" s="8">
        <v>15</v>
      </c>
    </row>
    <row r="227" spans="2:6" x14ac:dyDescent="0.2">
      <c r="B227" s="5">
        <v>65949</v>
      </c>
      <c r="C227" s="6">
        <v>43992</v>
      </c>
      <c r="D227" s="7" t="s">
        <v>169</v>
      </c>
      <c r="E227" s="7" t="s">
        <v>34</v>
      </c>
      <c r="F227" s="8">
        <v>15</v>
      </c>
    </row>
    <row r="228" spans="2:6" x14ac:dyDescent="0.2">
      <c r="B228" s="5">
        <v>65950</v>
      </c>
      <c r="C228" s="6">
        <v>43992</v>
      </c>
      <c r="D228" s="7" t="s">
        <v>169</v>
      </c>
      <c r="E228" s="7" t="s">
        <v>34</v>
      </c>
      <c r="F228" s="8">
        <v>15</v>
      </c>
    </row>
    <row r="229" spans="2:6" x14ac:dyDescent="0.2">
      <c r="B229" s="5">
        <v>65951</v>
      </c>
      <c r="C229" s="6">
        <v>43992</v>
      </c>
      <c r="D229" s="7" t="s">
        <v>54</v>
      </c>
      <c r="E229" s="7" t="s">
        <v>93</v>
      </c>
      <c r="F229" s="8">
        <v>17.5</v>
      </c>
    </row>
    <row r="230" spans="2:6" x14ac:dyDescent="0.2">
      <c r="B230" s="5">
        <v>65952</v>
      </c>
      <c r="C230" s="6">
        <v>43992</v>
      </c>
      <c r="D230" s="7" t="s">
        <v>54</v>
      </c>
      <c r="E230" s="7" t="s">
        <v>74</v>
      </c>
      <c r="F230" s="8">
        <v>17.5</v>
      </c>
    </row>
    <row r="231" spans="2:6" x14ac:dyDescent="0.2">
      <c r="B231" s="5">
        <v>65953</v>
      </c>
      <c r="C231" s="6">
        <v>43992</v>
      </c>
      <c r="D231" s="7" t="s">
        <v>169</v>
      </c>
      <c r="E231" s="7" t="s">
        <v>167</v>
      </c>
      <c r="F231" s="8">
        <v>15</v>
      </c>
    </row>
    <row r="232" spans="2:6" x14ac:dyDescent="0.2">
      <c r="B232" s="5">
        <v>65954</v>
      </c>
      <c r="C232" s="6">
        <v>43992</v>
      </c>
      <c r="D232" s="7" t="s">
        <v>5</v>
      </c>
      <c r="E232" s="7" t="s">
        <v>46</v>
      </c>
      <c r="F232" s="8">
        <v>17</v>
      </c>
    </row>
    <row r="233" spans="2:6" x14ac:dyDescent="0.2">
      <c r="B233" s="5">
        <v>65955</v>
      </c>
      <c r="C233" s="6">
        <v>43992</v>
      </c>
      <c r="D233" s="7" t="s">
        <v>5</v>
      </c>
      <c r="E233" s="7" t="s">
        <v>11</v>
      </c>
      <c r="F233" s="8">
        <v>17</v>
      </c>
    </row>
    <row r="234" spans="2:6" x14ac:dyDescent="0.2">
      <c r="B234" s="5">
        <v>65956</v>
      </c>
      <c r="C234" s="6">
        <v>43992</v>
      </c>
      <c r="D234" s="7" t="s">
        <v>169</v>
      </c>
      <c r="E234" s="7" t="s">
        <v>34</v>
      </c>
      <c r="F234" s="8">
        <v>15</v>
      </c>
    </row>
    <row r="235" spans="2:6" x14ac:dyDescent="0.2">
      <c r="B235" s="5">
        <v>65957</v>
      </c>
      <c r="C235" s="6">
        <v>43992</v>
      </c>
      <c r="D235" s="7" t="s">
        <v>169</v>
      </c>
      <c r="E235" s="7" t="s">
        <v>17</v>
      </c>
      <c r="F235" s="8">
        <v>20</v>
      </c>
    </row>
    <row r="236" spans="2:6" x14ac:dyDescent="0.2">
      <c r="B236" s="5">
        <v>65958</v>
      </c>
      <c r="C236" s="6">
        <v>43992</v>
      </c>
      <c r="D236" s="7" t="s">
        <v>169</v>
      </c>
      <c r="E236" s="7" t="s">
        <v>78</v>
      </c>
      <c r="F236" s="8">
        <v>17.5</v>
      </c>
    </row>
    <row r="237" spans="2:6" x14ac:dyDescent="0.2">
      <c r="B237" s="5">
        <v>65959</v>
      </c>
      <c r="C237" s="6">
        <v>43992</v>
      </c>
      <c r="D237" s="7" t="s">
        <v>169</v>
      </c>
      <c r="E237" s="7" t="s">
        <v>16</v>
      </c>
      <c r="F237" s="8">
        <v>17</v>
      </c>
    </row>
    <row r="238" spans="2:6" x14ac:dyDescent="0.2">
      <c r="B238" s="5">
        <v>65960</v>
      </c>
      <c r="C238" s="6">
        <v>43992</v>
      </c>
      <c r="D238" s="7" t="s">
        <v>169</v>
      </c>
      <c r="E238" s="7" t="s">
        <v>167</v>
      </c>
      <c r="F238" s="8">
        <v>15</v>
      </c>
    </row>
    <row r="239" spans="2:6" x14ac:dyDescent="0.2">
      <c r="B239" s="5">
        <v>65961</v>
      </c>
      <c r="C239" s="6">
        <v>43992</v>
      </c>
      <c r="D239" s="7" t="s">
        <v>54</v>
      </c>
      <c r="E239" s="7" t="s">
        <v>74</v>
      </c>
      <c r="F239" s="8">
        <v>17.5</v>
      </c>
    </row>
    <row r="240" spans="2:6" x14ac:dyDescent="0.2">
      <c r="B240" s="5">
        <v>65962</v>
      </c>
      <c r="C240" s="6">
        <v>43992</v>
      </c>
      <c r="D240" s="7" t="s">
        <v>169</v>
      </c>
      <c r="E240" s="7" t="s">
        <v>34</v>
      </c>
      <c r="F240" s="8">
        <v>15</v>
      </c>
    </row>
    <row r="241" spans="2:6" x14ac:dyDescent="0.2">
      <c r="B241" s="5">
        <v>65963</v>
      </c>
      <c r="C241" s="6">
        <v>43992</v>
      </c>
      <c r="D241" s="7" t="s">
        <v>169</v>
      </c>
      <c r="E241" s="7" t="s">
        <v>46</v>
      </c>
      <c r="F241" s="8">
        <v>17</v>
      </c>
    </row>
    <row r="242" spans="2:6" x14ac:dyDescent="0.2">
      <c r="B242" s="5">
        <v>65964</v>
      </c>
      <c r="C242" s="6">
        <v>43992</v>
      </c>
      <c r="D242" s="7" t="s">
        <v>169</v>
      </c>
      <c r="E242" s="7" t="s">
        <v>78</v>
      </c>
      <c r="F242" s="8">
        <v>17.5</v>
      </c>
    </row>
    <row r="243" spans="2:6" x14ac:dyDescent="0.2">
      <c r="B243" s="5">
        <v>65965</v>
      </c>
      <c r="C243" s="6">
        <v>43992</v>
      </c>
      <c r="D243" s="7" t="s">
        <v>169</v>
      </c>
      <c r="E243" s="7" t="s">
        <v>17</v>
      </c>
      <c r="F243" s="8">
        <v>20</v>
      </c>
    </row>
    <row r="244" spans="2:6" x14ac:dyDescent="0.2">
      <c r="B244" s="5">
        <v>65966</v>
      </c>
      <c r="C244" s="6">
        <v>43992</v>
      </c>
      <c r="D244" s="7" t="s">
        <v>169</v>
      </c>
      <c r="E244" s="7" t="s">
        <v>16</v>
      </c>
      <c r="F244" s="8">
        <v>17</v>
      </c>
    </row>
    <row r="245" spans="2:6" x14ac:dyDescent="0.2">
      <c r="B245" s="5">
        <v>65967</v>
      </c>
      <c r="C245" s="6">
        <v>43992</v>
      </c>
      <c r="D245" s="7" t="s">
        <v>54</v>
      </c>
      <c r="E245" s="7" t="s">
        <v>140</v>
      </c>
      <c r="F245" s="8">
        <v>20</v>
      </c>
    </row>
    <row r="246" spans="2:6" x14ac:dyDescent="0.2">
      <c r="B246" s="5">
        <v>65968</v>
      </c>
      <c r="C246" s="6">
        <v>43992</v>
      </c>
      <c r="D246" s="7" t="s">
        <v>54</v>
      </c>
      <c r="E246" s="7" t="s">
        <v>143</v>
      </c>
      <c r="F246" s="8">
        <v>20</v>
      </c>
    </row>
    <row r="247" spans="2:6" x14ac:dyDescent="0.2">
      <c r="B247" s="5">
        <v>65969</v>
      </c>
      <c r="C247" s="6">
        <v>43992</v>
      </c>
      <c r="D247" s="7" t="s">
        <v>54</v>
      </c>
      <c r="E247" s="7" t="s">
        <v>163</v>
      </c>
      <c r="F247" s="8">
        <v>20</v>
      </c>
    </row>
    <row r="248" spans="2:6" x14ac:dyDescent="0.2">
      <c r="B248" s="5">
        <v>65970</v>
      </c>
      <c r="C248" s="6">
        <v>43992</v>
      </c>
      <c r="D248" s="7" t="s">
        <v>169</v>
      </c>
      <c r="E248" s="7" t="s">
        <v>172</v>
      </c>
      <c r="F248" s="8">
        <v>18</v>
      </c>
    </row>
    <row r="249" spans="2:6" x14ac:dyDescent="0.2">
      <c r="B249" s="5">
        <v>65971</v>
      </c>
      <c r="C249" s="6">
        <v>43992</v>
      </c>
      <c r="D249" s="7" t="s">
        <v>169</v>
      </c>
      <c r="E249" s="7" t="s">
        <v>85</v>
      </c>
      <c r="F249" s="8">
        <v>17</v>
      </c>
    </row>
    <row r="250" spans="2:6" x14ac:dyDescent="0.2">
      <c r="B250" s="5">
        <v>65972</v>
      </c>
      <c r="C250" s="6">
        <v>43992</v>
      </c>
      <c r="D250" s="7" t="s">
        <v>169</v>
      </c>
      <c r="E250" s="7" t="s">
        <v>34</v>
      </c>
      <c r="F250" s="8">
        <v>15</v>
      </c>
    </row>
    <row r="251" spans="2:6" x14ac:dyDescent="0.2">
      <c r="B251" s="5">
        <v>65973</v>
      </c>
      <c r="C251" s="6">
        <v>43992</v>
      </c>
      <c r="D251" s="7" t="s">
        <v>169</v>
      </c>
      <c r="E251" s="7" t="s">
        <v>167</v>
      </c>
      <c r="F251" s="8">
        <v>15</v>
      </c>
    </row>
    <row r="252" spans="2:6" x14ac:dyDescent="0.2">
      <c r="B252" s="5">
        <v>65974</v>
      </c>
      <c r="C252" s="6">
        <v>43992</v>
      </c>
      <c r="D252" s="7" t="s">
        <v>169</v>
      </c>
      <c r="E252" s="7" t="s">
        <v>46</v>
      </c>
      <c r="F252" s="8">
        <v>17</v>
      </c>
    </row>
    <row r="253" spans="2:6" x14ac:dyDescent="0.2">
      <c r="B253" s="5">
        <v>65975</v>
      </c>
      <c r="C253" s="6">
        <v>43992</v>
      </c>
      <c r="D253" s="7" t="s">
        <v>169</v>
      </c>
      <c r="E253" s="7" t="s">
        <v>78</v>
      </c>
      <c r="F253" s="8">
        <v>17.5</v>
      </c>
    </row>
    <row r="254" spans="2:6" x14ac:dyDescent="0.2">
      <c r="B254" s="5">
        <v>65976</v>
      </c>
      <c r="C254" s="6">
        <v>43992</v>
      </c>
      <c r="D254" s="7" t="s">
        <v>169</v>
      </c>
      <c r="E254" s="7" t="s">
        <v>175</v>
      </c>
      <c r="F254" s="8">
        <v>16</v>
      </c>
    </row>
    <row r="255" spans="2:6" x14ac:dyDescent="0.2">
      <c r="B255" s="5">
        <v>65977</v>
      </c>
      <c r="C255" s="6">
        <v>43992</v>
      </c>
      <c r="D255" s="7" t="s">
        <v>169</v>
      </c>
      <c r="E255" s="7" t="s">
        <v>16</v>
      </c>
      <c r="F255" s="8">
        <v>17</v>
      </c>
    </row>
    <row r="256" spans="2:6" x14ac:dyDescent="0.2">
      <c r="B256" s="5">
        <v>65978</v>
      </c>
      <c r="C256" s="6">
        <v>43992</v>
      </c>
      <c r="D256" s="7" t="s">
        <v>54</v>
      </c>
      <c r="E256" s="7" t="s">
        <v>74</v>
      </c>
      <c r="F256" s="8">
        <v>17.5</v>
      </c>
    </row>
    <row r="257" spans="2:6" x14ac:dyDescent="0.2">
      <c r="B257" s="5">
        <v>65979</v>
      </c>
      <c r="C257" s="6">
        <v>43992</v>
      </c>
      <c r="D257" s="7" t="s">
        <v>9</v>
      </c>
      <c r="E257" s="7" t="s">
        <v>11</v>
      </c>
      <c r="F257" s="8">
        <v>17</v>
      </c>
    </row>
    <row r="258" spans="2:6" x14ac:dyDescent="0.2">
      <c r="B258" s="5">
        <v>65980</v>
      </c>
      <c r="C258" s="6">
        <v>43992</v>
      </c>
      <c r="D258" s="7" t="s">
        <v>9</v>
      </c>
      <c r="E258" s="7" t="s">
        <v>7</v>
      </c>
      <c r="F258" s="8">
        <v>21</v>
      </c>
    </row>
    <row r="259" spans="2:6" x14ac:dyDescent="0.2">
      <c r="B259" s="5">
        <v>65981</v>
      </c>
      <c r="C259" s="6">
        <v>43992</v>
      </c>
      <c r="D259" s="7" t="s">
        <v>54</v>
      </c>
      <c r="E259" s="7" t="s">
        <v>74</v>
      </c>
      <c r="F259" s="8">
        <v>17.5</v>
      </c>
    </row>
    <row r="260" spans="2:6" x14ac:dyDescent="0.2">
      <c r="B260" s="5">
        <v>65982</v>
      </c>
      <c r="C260" s="6">
        <v>43992</v>
      </c>
      <c r="D260" s="7" t="s">
        <v>5</v>
      </c>
      <c r="E260" s="7" t="s">
        <v>11</v>
      </c>
      <c r="F260" s="8">
        <v>17</v>
      </c>
    </row>
    <row r="261" spans="2:6" x14ac:dyDescent="0.2">
      <c r="B261" s="5">
        <v>65983</v>
      </c>
      <c r="C261" s="6">
        <v>43992</v>
      </c>
      <c r="D261" s="7" t="s">
        <v>54</v>
      </c>
      <c r="E261" s="7" t="s">
        <v>142</v>
      </c>
      <c r="F261" s="8">
        <v>20</v>
      </c>
    </row>
    <row r="262" spans="2:6" x14ac:dyDescent="0.2">
      <c r="B262" s="5">
        <v>65984</v>
      </c>
      <c r="C262" s="6">
        <v>43992</v>
      </c>
      <c r="D262" s="7" t="s">
        <v>169</v>
      </c>
      <c r="E262" s="7" t="s">
        <v>78</v>
      </c>
      <c r="F262" s="8">
        <v>17.5</v>
      </c>
    </row>
    <row r="263" spans="2:6" x14ac:dyDescent="0.2">
      <c r="B263" s="5">
        <v>65985</v>
      </c>
      <c r="C263" s="6">
        <v>43992</v>
      </c>
      <c r="D263" s="7" t="s">
        <v>169</v>
      </c>
      <c r="E263" s="7" t="s">
        <v>168</v>
      </c>
      <c r="F263" s="8">
        <v>16</v>
      </c>
    </row>
    <row r="264" spans="2:6" x14ac:dyDescent="0.2">
      <c r="B264" s="5">
        <v>65986</v>
      </c>
      <c r="C264" s="6">
        <v>43992</v>
      </c>
      <c r="D264" s="7" t="s">
        <v>169</v>
      </c>
      <c r="E264" s="7" t="s">
        <v>171</v>
      </c>
      <c r="F264" s="8">
        <v>16</v>
      </c>
    </row>
    <row r="265" spans="2:6" x14ac:dyDescent="0.2">
      <c r="B265" s="5">
        <v>65987</v>
      </c>
      <c r="C265" s="6">
        <v>43992</v>
      </c>
      <c r="D265" s="7" t="s">
        <v>169</v>
      </c>
      <c r="E265" s="7" t="s">
        <v>34</v>
      </c>
      <c r="F265" s="8">
        <v>15</v>
      </c>
    </row>
    <row r="266" spans="2:6" x14ac:dyDescent="0.2">
      <c r="B266" s="5">
        <v>65988</v>
      </c>
      <c r="C266" s="6">
        <v>43992</v>
      </c>
      <c r="D266" s="7" t="s">
        <v>169</v>
      </c>
      <c r="E266" s="7" t="s">
        <v>17</v>
      </c>
      <c r="F266" s="8">
        <v>20</v>
      </c>
    </row>
    <row r="267" spans="2:6" x14ac:dyDescent="0.2">
      <c r="B267" s="5">
        <v>65989</v>
      </c>
      <c r="C267" s="6">
        <v>43992</v>
      </c>
      <c r="D267" s="7" t="s">
        <v>169</v>
      </c>
      <c r="E267" s="7" t="s">
        <v>172</v>
      </c>
      <c r="F267" s="8">
        <v>18</v>
      </c>
    </row>
    <row r="268" spans="2:6" x14ac:dyDescent="0.2">
      <c r="B268" s="5">
        <v>65990</v>
      </c>
      <c r="C268" s="6">
        <v>43992</v>
      </c>
      <c r="D268" s="7" t="s">
        <v>169</v>
      </c>
      <c r="E268" s="7" t="s">
        <v>83</v>
      </c>
      <c r="F268" s="8">
        <v>14</v>
      </c>
    </row>
    <row r="269" spans="2:6" x14ac:dyDescent="0.2">
      <c r="B269" s="5">
        <v>65991</v>
      </c>
      <c r="C269" s="6">
        <v>43992</v>
      </c>
      <c r="D269" s="7" t="s">
        <v>54</v>
      </c>
      <c r="E269" s="7" t="s">
        <v>143</v>
      </c>
      <c r="F269" s="8">
        <v>20</v>
      </c>
    </row>
    <row r="270" spans="2:6" x14ac:dyDescent="0.2">
      <c r="B270" s="5">
        <v>65992</v>
      </c>
      <c r="C270" s="6">
        <v>43992</v>
      </c>
      <c r="D270" s="7" t="s">
        <v>54</v>
      </c>
      <c r="E270" s="7" t="s">
        <v>140</v>
      </c>
      <c r="F270" s="8">
        <v>20</v>
      </c>
    </row>
    <row r="271" spans="2:6" x14ac:dyDescent="0.2">
      <c r="B271" s="5">
        <v>65993</v>
      </c>
      <c r="C271" s="6">
        <v>43992</v>
      </c>
      <c r="D271" s="7" t="s">
        <v>54</v>
      </c>
      <c r="E271" s="7" t="s">
        <v>163</v>
      </c>
      <c r="F271" s="8">
        <v>20</v>
      </c>
    </row>
    <row r="272" spans="2:6" x14ac:dyDescent="0.2">
      <c r="B272" s="5">
        <v>65994</v>
      </c>
      <c r="C272" s="6">
        <v>43992</v>
      </c>
      <c r="D272" s="7" t="s">
        <v>54</v>
      </c>
      <c r="E272" s="7" t="s">
        <v>139</v>
      </c>
      <c r="F272" s="8">
        <v>20</v>
      </c>
    </row>
    <row r="273" spans="2:6" x14ac:dyDescent="0.2">
      <c r="B273" s="5">
        <v>65995</v>
      </c>
      <c r="C273" s="6">
        <v>43992</v>
      </c>
      <c r="D273" s="7" t="s">
        <v>169</v>
      </c>
      <c r="E273" s="7" t="s">
        <v>46</v>
      </c>
      <c r="F273" s="8">
        <v>17</v>
      </c>
    </row>
    <row r="274" spans="2:6" x14ac:dyDescent="0.2">
      <c r="B274" s="5">
        <v>65996</v>
      </c>
      <c r="C274" s="6">
        <v>43992</v>
      </c>
      <c r="D274" s="7" t="s">
        <v>169</v>
      </c>
      <c r="E274" s="7" t="s">
        <v>11</v>
      </c>
      <c r="F274" s="8">
        <v>17</v>
      </c>
    </row>
    <row r="275" spans="2:6" x14ac:dyDescent="0.2">
      <c r="B275" s="5">
        <v>65997</v>
      </c>
      <c r="C275" s="6">
        <v>43992</v>
      </c>
      <c r="D275" s="7" t="s">
        <v>169</v>
      </c>
      <c r="E275" s="7" t="s">
        <v>175</v>
      </c>
      <c r="F275" s="8">
        <v>16</v>
      </c>
    </row>
    <row r="276" spans="2:6" x14ac:dyDescent="0.2">
      <c r="B276" s="5">
        <v>65998</v>
      </c>
      <c r="C276" s="6">
        <v>43992</v>
      </c>
      <c r="D276" s="7" t="s">
        <v>169</v>
      </c>
      <c r="E276" s="7" t="s">
        <v>174</v>
      </c>
      <c r="F276" s="8">
        <v>15</v>
      </c>
    </row>
    <row r="277" spans="2:6" x14ac:dyDescent="0.2">
      <c r="B277" s="5">
        <v>65999</v>
      </c>
      <c r="C277" s="6">
        <v>43992</v>
      </c>
      <c r="D277" s="7" t="s">
        <v>169</v>
      </c>
      <c r="E277" s="7" t="s">
        <v>78</v>
      </c>
      <c r="F277" s="8">
        <v>17.5</v>
      </c>
    </row>
    <row r="278" spans="2:6" x14ac:dyDescent="0.2">
      <c r="B278" s="5">
        <v>66000</v>
      </c>
      <c r="C278" s="6">
        <v>43999</v>
      </c>
      <c r="D278" s="7" t="s">
        <v>169</v>
      </c>
      <c r="E278" s="7" t="s">
        <v>7</v>
      </c>
      <c r="F278" s="8">
        <v>21</v>
      </c>
    </row>
    <row r="279" spans="2:6" x14ac:dyDescent="0.2">
      <c r="B279" s="5">
        <v>66001</v>
      </c>
      <c r="C279" s="6">
        <v>43993</v>
      </c>
      <c r="D279" s="7" t="s">
        <v>5</v>
      </c>
      <c r="E279" s="7" t="s">
        <v>7</v>
      </c>
      <c r="F279" s="8">
        <v>21</v>
      </c>
    </row>
    <row r="280" spans="2:6" x14ac:dyDescent="0.2">
      <c r="B280" s="5">
        <v>66002</v>
      </c>
      <c r="C280" s="6">
        <v>43993</v>
      </c>
      <c r="D280" s="7" t="s">
        <v>54</v>
      </c>
      <c r="E280" s="7" t="s">
        <v>143</v>
      </c>
      <c r="F280" s="8">
        <v>20</v>
      </c>
    </row>
    <row r="281" spans="2:6" x14ac:dyDescent="0.2">
      <c r="B281" s="5">
        <v>66003</v>
      </c>
      <c r="C281" s="6">
        <v>43993</v>
      </c>
      <c r="D281" s="7" t="s">
        <v>54</v>
      </c>
      <c r="E281" s="7" t="s">
        <v>140</v>
      </c>
      <c r="F281" s="8">
        <v>20</v>
      </c>
    </row>
    <row r="282" spans="2:6" x14ac:dyDescent="0.2">
      <c r="B282" s="5">
        <v>66004</v>
      </c>
      <c r="C282" s="6">
        <v>43993</v>
      </c>
      <c r="D282" s="7" t="s">
        <v>54</v>
      </c>
      <c r="E282" s="7" t="s">
        <v>163</v>
      </c>
      <c r="F282" s="8">
        <v>20</v>
      </c>
    </row>
    <row r="283" spans="2:6" x14ac:dyDescent="0.2">
      <c r="B283" s="5">
        <v>66005</v>
      </c>
      <c r="C283" s="6">
        <v>43993</v>
      </c>
      <c r="D283" s="7" t="s">
        <v>54</v>
      </c>
      <c r="E283" s="7" t="s">
        <v>139</v>
      </c>
      <c r="F283" s="8">
        <v>20</v>
      </c>
    </row>
    <row r="284" spans="2:6" x14ac:dyDescent="0.2">
      <c r="B284" s="5">
        <v>66006</v>
      </c>
      <c r="C284" s="6">
        <v>43993</v>
      </c>
      <c r="D284" s="7" t="s">
        <v>54</v>
      </c>
      <c r="E284" s="7" t="s">
        <v>142</v>
      </c>
      <c r="F284" s="8">
        <v>20</v>
      </c>
    </row>
    <row r="285" spans="2:6" x14ac:dyDescent="0.2">
      <c r="B285" s="5">
        <v>66007</v>
      </c>
      <c r="C285" s="6">
        <v>43993</v>
      </c>
      <c r="D285" s="7" t="s">
        <v>54</v>
      </c>
      <c r="E285" s="7" t="s">
        <v>143</v>
      </c>
      <c r="F285" s="8">
        <v>20</v>
      </c>
    </row>
    <row r="286" spans="2:6" x14ac:dyDescent="0.2">
      <c r="B286" s="5">
        <v>66008</v>
      </c>
      <c r="C286" s="6">
        <v>43993</v>
      </c>
      <c r="D286" s="7" t="s">
        <v>54</v>
      </c>
      <c r="E286" s="7" t="s">
        <v>140</v>
      </c>
      <c r="F286" s="8">
        <v>20</v>
      </c>
    </row>
    <row r="287" spans="2:6" x14ac:dyDescent="0.2">
      <c r="B287" s="5">
        <v>66009</v>
      </c>
      <c r="C287" s="6">
        <v>43993</v>
      </c>
      <c r="D287" s="7" t="s">
        <v>54</v>
      </c>
      <c r="E287" s="7" t="s">
        <v>163</v>
      </c>
      <c r="F287" s="8">
        <v>20</v>
      </c>
    </row>
    <row r="288" spans="2:6" x14ac:dyDescent="0.2">
      <c r="B288" s="5">
        <v>66010</v>
      </c>
      <c r="C288" s="6">
        <v>43993</v>
      </c>
      <c r="D288" s="7" t="s">
        <v>54</v>
      </c>
      <c r="E288" s="7" t="s">
        <v>139</v>
      </c>
      <c r="F288" s="8">
        <v>20</v>
      </c>
    </row>
    <row r="289" spans="2:6" x14ac:dyDescent="0.2">
      <c r="B289" s="5">
        <v>66011</v>
      </c>
      <c r="C289" s="6">
        <v>43993</v>
      </c>
      <c r="D289" s="7" t="s">
        <v>54</v>
      </c>
      <c r="E289" s="7" t="s">
        <v>93</v>
      </c>
      <c r="F289" s="8">
        <v>17.5</v>
      </c>
    </row>
    <row r="290" spans="2:6" x14ac:dyDescent="0.2">
      <c r="B290" s="5">
        <v>66012</v>
      </c>
      <c r="C290" s="6">
        <v>43993</v>
      </c>
      <c r="D290" s="7" t="s">
        <v>54</v>
      </c>
      <c r="E290" s="7" t="s">
        <v>93</v>
      </c>
      <c r="F290" s="8">
        <v>17.5</v>
      </c>
    </row>
    <row r="291" spans="2:6" x14ac:dyDescent="0.2">
      <c r="B291" s="5">
        <v>66013</v>
      </c>
      <c r="C291" s="6">
        <v>43993</v>
      </c>
      <c r="D291" s="7" t="s">
        <v>54</v>
      </c>
      <c r="E291" s="7" t="s">
        <v>142</v>
      </c>
      <c r="F291" s="8">
        <v>20</v>
      </c>
    </row>
    <row r="292" spans="2:6" x14ac:dyDescent="0.2">
      <c r="B292" s="5">
        <v>66014</v>
      </c>
      <c r="C292" s="6">
        <v>43993</v>
      </c>
      <c r="D292" s="7" t="s">
        <v>54</v>
      </c>
      <c r="E292" s="7" t="s">
        <v>143</v>
      </c>
      <c r="F292" s="8">
        <v>20</v>
      </c>
    </row>
    <row r="293" spans="2:6" x14ac:dyDescent="0.2">
      <c r="B293" s="5">
        <v>66015</v>
      </c>
      <c r="C293" s="6">
        <v>43993</v>
      </c>
      <c r="D293" s="7" t="s">
        <v>54</v>
      </c>
      <c r="E293" s="7" t="s">
        <v>140</v>
      </c>
      <c r="F293" s="8">
        <v>20</v>
      </c>
    </row>
    <row r="294" spans="2:6" x14ac:dyDescent="0.2">
      <c r="B294" s="5">
        <v>66016</v>
      </c>
      <c r="C294" s="6">
        <v>43993</v>
      </c>
      <c r="D294" s="7" t="s">
        <v>54</v>
      </c>
      <c r="E294" s="7" t="s">
        <v>163</v>
      </c>
      <c r="F294" s="8">
        <v>20</v>
      </c>
    </row>
    <row r="295" spans="2:6" x14ac:dyDescent="0.2">
      <c r="B295" s="5">
        <v>66017</v>
      </c>
      <c r="C295" s="6">
        <v>43993</v>
      </c>
      <c r="D295" s="7" t="s">
        <v>54</v>
      </c>
      <c r="E295" s="7" t="s">
        <v>139</v>
      </c>
      <c r="F295" s="8">
        <v>20</v>
      </c>
    </row>
    <row r="296" spans="2:6" x14ac:dyDescent="0.2">
      <c r="B296" s="5">
        <v>66018</v>
      </c>
      <c r="C296" s="6">
        <v>43993</v>
      </c>
      <c r="D296" s="7" t="s">
        <v>54</v>
      </c>
      <c r="E296" s="7" t="s">
        <v>93</v>
      </c>
      <c r="F296" s="8">
        <v>17.5</v>
      </c>
    </row>
    <row r="297" spans="2:6" x14ac:dyDescent="0.2">
      <c r="B297" s="5">
        <v>66019</v>
      </c>
      <c r="C297" s="6">
        <v>43994</v>
      </c>
      <c r="D297" s="7" t="s">
        <v>169</v>
      </c>
      <c r="E297" s="7" t="s">
        <v>7</v>
      </c>
      <c r="F297" s="8">
        <v>21</v>
      </c>
    </row>
    <row r="298" spans="2:6" x14ac:dyDescent="0.2">
      <c r="B298" s="5">
        <v>66020</v>
      </c>
      <c r="C298" s="6">
        <v>43994</v>
      </c>
      <c r="D298" s="7" t="s">
        <v>169</v>
      </c>
      <c r="E298" s="7" t="s">
        <v>11</v>
      </c>
      <c r="F298" s="8">
        <v>17</v>
      </c>
    </row>
    <row r="299" spans="2:6" x14ac:dyDescent="0.2">
      <c r="B299" s="5">
        <v>66021</v>
      </c>
      <c r="C299" s="6">
        <v>43994</v>
      </c>
      <c r="D299" s="7" t="s">
        <v>169</v>
      </c>
      <c r="E299" s="7" t="s">
        <v>85</v>
      </c>
      <c r="F299" s="8">
        <v>17</v>
      </c>
    </row>
    <row r="300" spans="2:6" x14ac:dyDescent="0.2">
      <c r="B300" s="5">
        <v>66022</v>
      </c>
      <c r="C300" s="6">
        <v>43994</v>
      </c>
      <c r="D300" s="7" t="s">
        <v>169</v>
      </c>
      <c r="E300" s="7" t="s">
        <v>78</v>
      </c>
      <c r="F300" s="8">
        <v>17.5</v>
      </c>
    </row>
    <row r="301" spans="2:6" x14ac:dyDescent="0.2">
      <c r="B301" s="5">
        <v>66023</v>
      </c>
      <c r="C301" s="6">
        <v>43994</v>
      </c>
      <c r="D301" s="7" t="s">
        <v>169</v>
      </c>
      <c r="E301" s="7" t="s">
        <v>172</v>
      </c>
      <c r="F301" s="8">
        <v>18</v>
      </c>
    </row>
    <row r="302" spans="2:6" x14ac:dyDescent="0.2">
      <c r="B302" s="5">
        <v>66024</v>
      </c>
      <c r="C302" s="6">
        <v>43994</v>
      </c>
      <c r="D302" s="7" t="s">
        <v>169</v>
      </c>
      <c r="E302" s="7" t="s">
        <v>175</v>
      </c>
      <c r="F302" s="8">
        <v>16</v>
      </c>
    </row>
    <row r="303" spans="2:6" x14ac:dyDescent="0.2">
      <c r="B303" s="5">
        <v>66025</v>
      </c>
      <c r="C303" s="6">
        <v>43994</v>
      </c>
      <c r="D303" s="7" t="s">
        <v>169</v>
      </c>
      <c r="E303" s="7" t="s">
        <v>46</v>
      </c>
      <c r="F303" s="8">
        <v>17</v>
      </c>
    </row>
    <row r="304" spans="2:6" x14ac:dyDescent="0.2">
      <c r="B304" s="5">
        <v>66026</v>
      </c>
      <c r="C304" s="6">
        <v>43994</v>
      </c>
      <c r="D304" s="7" t="s">
        <v>169</v>
      </c>
      <c r="E304" s="7" t="s">
        <v>11</v>
      </c>
      <c r="F304" s="8">
        <v>17</v>
      </c>
    </row>
    <row r="305" spans="2:6" x14ac:dyDescent="0.2">
      <c r="B305" s="5">
        <v>66027</v>
      </c>
      <c r="C305" s="6">
        <v>43994</v>
      </c>
      <c r="D305" s="7" t="s">
        <v>169</v>
      </c>
      <c r="E305" s="7" t="s">
        <v>17</v>
      </c>
      <c r="F305" s="8">
        <v>20</v>
      </c>
    </row>
    <row r="306" spans="2:6" x14ac:dyDescent="0.2">
      <c r="B306" s="5">
        <v>66028</v>
      </c>
      <c r="C306" s="6">
        <v>43994</v>
      </c>
      <c r="D306" s="7" t="s">
        <v>169</v>
      </c>
      <c r="E306" s="7" t="s">
        <v>7</v>
      </c>
      <c r="F306" s="8">
        <v>21</v>
      </c>
    </row>
    <row r="307" spans="2:6" x14ac:dyDescent="0.2">
      <c r="B307" s="5">
        <v>66029</v>
      </c>
      <c r="C307" s="6">
        <v>43994</v>
      </c>
      <c r="D307" s="7" t="s">
        <v>169</v>
      </c>
      <c r="E307" s="7" t="s">
        <v>85</v>
      </c>
      <c r="F307" s="8">
        <v>17</v>
      </c>
    </row>
    <row r="308" spans="2:6" x14ac:dyDescent="0.2">
      <c r="B308" s="5">
        <v>66030</v>
      </c>
      <c r="C308" s="6">
        <v>43994</v>
      </c>
      <c r="D308" s="7" t="s">
        <v>169</v>
      </c>
      <c r="E308" s="7" t="s">
        <v>78</v>
      </c>
      <c r="F308" s="8">
        <v>17.5</v>
      </c>
    </row>
    <row r="309" spans="2:6" x14ac:dyDescent="0.2">
      <c r="B309" s="5">
        <v>66031</v>
      </c>
      <c r="C309" s="6">
        <v>43994</v>
      </c>
      <c r="D309" s="7" t="s">
        <v>169</v>
      </c>
      <c r="E309" s="7" t="s">
        <v>172</v>
      </c>
      <c r="F309" s="8">
        <v>18</v>
      </c>
    </row>
    <row r="310" spans="2:6" x14ac:dyDescent="0.2">
      <c r="B310" s="5">
        <v>66032</v>
      </c>
      <c r="C310" s="6">
        <v>43994</v>
      </c>
      <c r="D310" s="7" t="s">
        <v>169</v>
      </c>
      <c r="E310" s="7" t="s">
        <v>16</v>
      </c>
      <c r="F310" s="8">
        <v>17</v>
      </c>
    </row>
    <row r="311" spans="2:6" x14ac:dyDescent="0.2">
      <c r="B311" s="5">
        <v>66033</v>
      </c>
      <c r="C311" s="6">
        <v>43994</v>
      </c>
      <c r="D311" s="7" t="s">
        <v>169</v>
      </c>
      <c r="E311" s="7" t="s">
        <v>46</v>
      </c>
      <c r="F311" s="8">
        <v>17</v>
      </c>
    </row>
    <row r="312" spans="2:6" x14ac:dyDescent="0.2">
      <c r="B312" s="5">
        <v>66034</v>
      </c>
      <c r="C312" s="6">
        <v>43994</v>
      </c>
      <c r="D312" s="7" t="s">
        <v>169</v>
      </c>
      <c r="E312" s="7" t="s">
        <v>175</v>
      </c>
      <c r="F312" s="8">
        <v>16</v>
      </c>
    </row>
    <row r="313" spans="2:6" x14ac:dyDescent="0.2">
      <c r="B313" s="5">
        <v>66035</v>
      </c>
      <c r="C313" s="6">
        <v>43994</v>
      </c>
      <c r="D313" s="7" t="s">
        <v>169</v>
      </c>
      <c r="E313" s="7" t="s">
        <v>34</v>
      </c>
      <c r="F313" s="8">
        <v>15</v>
      </c>
    </row>
    <row r="314" spans="2:6" x14ac:dyDescent="0.2">
      <c r="B314" s="5">
        <v>66036</v>
      </c>
      <c r="C314" s="6">
        <v>43994</v>
      </c>
      <c r="D314" s="7" t="s">
        <v>169</v>
      </c>
      <c r="E314" s="7" t="s">
        <v>17</v>
      </c>
      <c r="F314" s="8">
        <v>20</v>
      </c>
    </row>
    <row r="315" spans="2:6" x14ac:dyDescent="0.2">
      <c r="B315" s="5">
        <v>66037</v>
      </c>
      <c r="C315" s="6">
        <v>43994</v>
      </c>
      <c r="D315" s="7" t="s">
        <v>169</v>
      </c>
      <c r="E315" s="7" t="s">
        <v>85</v>
      </c>
      <c r="F315" s="8">
        <v>17</v>
      </c>
    </row>
    <row r="316" spans="2:6" x14ac:dyDescent="0.2">
      <c r="B316" s="5">
        <v>66038</v>
      </c>
      <c r="C316" s="6">
        <v>43994</v>
      </c>
      <c r="D316" s="7" t="s">
        <v>169</v>
      </c>
      <c r="E316" s="7" t="s">
        <v>78</v>
      </c>
      <c r="F316" s="8">
        <v>17.5</v>
      </c>
    </row>
    <row r="317" spans="2:6" x14ac:dyDescent="0.2">
      <c r="B317" s="5">
        <v>66039</v>
      </c>
      <c r="C317" s="6">
        <v>43994</v>
      </c>
      <c r="D317" s="7" t="s">
        <v>169</v>
      </c>
      <c r="E317" s="7" t="s">
        <v>7</v>
      </c>
      <c r="F317" s="8">
        <v>21</v>
      </c>
    </row>
    <row r="318" spans="2:6" x14ac:dyDescent="0.2">
      <c r="B318" s="5">
        <v>66040</v>
      </c>
      <c r="C318" s="6">
        <v>43994</v>
      </c>
      <c r="D318" s="7" t="s">
        <v>169</v>
      </c>
      <c r="E318" s="7" t="s">
        <v>11</v>
      </c>
      <c r="F318" s="8">
        <v>17</v>
      </c>
    </row>
    <row r="319" spans="2:6" x14ac:dyDescent="0.2">
      <c r="B319" s="5">
        <v>66041</v>
      </c>
      <c r="C319" s="6">
        <v>43994</v>
      </c>
      <c r="D319" s="7" t="s">
        <v>169</v>
      </c>
      <c r="E319" s="7" t="s">
        <v>172</v>
      </c>
      <c r="F319" s="8">
        <v>18</v>
      </c>
    </row>
    <row r="320" spans="2:6" x14ac:dyDescent="0.2">
      <c r="B320" s="5">
        <v>66042</v>
      </c>
      <c r="C320" s="6">
        <v>43994</v>
      </c>
      <c r="D320" s="7" t="s">
        <v>169</v>
      </c>
      <c r="E320" s="7" t="s">
        <v>83</v>
      </c>
      <c r="F320" s="8">
        <v>14</v>
      </c>
    </row>
    <row r="321" spans="2:6" x14ac:dyDescent="0.2">
      <c r="B321" s="5">
        <v>66043</v>
      </c>
      <c r="C321" s="6">
        <v>43994</v>
      </c>
      <c r="D321" s="7" t="s">
        <v>169</v>
      </c>
      <c r="E321" s="7" t="s">
        <v>16</v>
      </c>
      <c r="F321" s="8">
        <v>17</v>
      </c>
    </row>
    <row r="322" spans="2:6" x14ac:dyDescent="0.2">
      <c r="B322" s="5">
        <v>66044</v>
      </c>
      <c r="C322" s="6">
        <v>43994</v>
      </c>
      <c r="D322" s="7" t="s">
        <v>169</v>
      </c>
      <c r="E322" s="7" t="s">
        <v>34</v>
      </c>
      <c r="F322" s="8">
        <v>15</v>
      </c>
    </row>
    <row r="323" spans="2:6" x14ac:dyDescent="0.2">
      <c r="B323" s="5">
        <v>66045</v>
      </c>
      <c r="C323" s="6">
        <v>43994</v>
      </c>
      <c r="D323" s="7" t="s">
        <v>169</v>
      </c>
      <c r="E323" s="7" t="s">
        <v>17</v>
      </c>
      <c r="F323" s="8">
        <v>20</v>
      </c>
    </row>
    <row r="324" spans="2:6" x14ac:dyDescent="0.2">
      <c r="B324" s="5">
        <v>66046</v>
      </c>
      <c r="C324" s="6">
        <v>43994</v>
      </c>
      <c r="D324" s="7" t="s">
        <v>169</v>
      </c>
      <c r="E324" s="7" t="s">
        <v>46</v>
      </c>
      <c r="F324" s="8">
        <v>17</v>
      </c>
    </row>
    <row r="325" spans="2:6" x14ac:dyDescent="0.2">
      <c r="B325" s="5">
        <v>66047</v>
      </c>
      <c r="C325" s="6">
        <v>43994</v>
      </c>
      <c r="D325" s="7" t="s">
        <v>169</v>
      </c>
      <c r="E325" s="7" t="s">
        <v>85</v>
      </c>
      <c r="F325" s="8">
        <v>17</v>
      </c>
    </row>
    <row r="326" spans="2:6" x14ac:dyDescent="0.2">
      <c r="B326" s="5">
        <v>66048</v>
      </c>
      <c r="C326" s="6">
        <v>43994</v>
      </c>
      <c r="D326" s="7" t="s">
        <v>169</v>
      </c>
      <c r="E326" s="7" t="s">
        <v>78</v>
      </c>
      <c r="F326" s="8">
        <v>17.5</v>
      </c>
    </row>
    <row r="327" spans="2:6" x14ac:dyDescent="0.2">
      <c r="B327" s="5">
        <v>66049</v>
      </c>
      <c r="C327" s="6">
        <v>43994</v>
      </c>
      <c r="D327" s="7" t="s">
        <v>169</v>
      </c>
      <c r="E327" s="7" t="s">
        <v>11</v>
      </c>
      <c r="F327" s="8">
        <v>17</v>
      </c>
    </row>
    <row r="328" spans="2:6" x14ac:dyDescent="0.2">
      <c r="B328" s="5">
        <v>66050</v>
      </c>
      <c r="C328" s="6">
        <v>43994</v>
      </c>
      <c r="D328" s="7" t="s">
        <v>169</v>
      </c>
      <c r="E328" s="7" t="s">
        <v>7</v>
      </c>
      <c r="F328" s="8">
        <v>21</v>
      </c>
    </row>
    <row r="329" spans="2:6" x14ac:dyDescent="0.2">
      <c r="B329" s="5">
        <v>66051</v>
      </c>
      <c r="C329" s="6">
        <v>43994</v>
      </c>
      <c r="D329" s="7" t="s">
        <v>169</v>
      </c>
      <c r="E329" s="7" t="s">
        <v>172</v>
      </c>
      <c r="F329" s="8">
        <v>18</v>
      </c>
    </row>
    <row r="330" spans="2:6" x14ac:dyDescent="0.2">
      <c r="B330" s="5">
        <v>66052</v>
      </c>
      <c r="C330" s="6">
        <v>43994</v>
      </c>
      <c r="D330" s="7" t="s">
        <v>169</v>
      </c>
      <c r="E330" s="7" t="s">
        <v>167</v>
      </c>
      <c r="F330" s="8">
        <v>15</v>
      </c>
    </row>
    <row r="331" spans="2:6" x14ac:dyDescent="0.2">
      <c r="B331" s="5">
        <v>66053</v>
      </c>
      <c r="C331" s="6">
        <v>43994</v>
      </c>
      <c r="D331" s="7" t="s">
        <v>169</v>
      </c>
      <c r="E331" s="7" t="s">
        <v>83</v>
      </c>
      <c r="F331" s="8">
        <v>14</v>
      </c>
    </row>
    <row r="332" spans="2:6" x14ac:dyDescent="0.2">
      <c r="B332" s="5">
        <v>66054</v>
      </c>
      <c r="C332" s="6">
        <v>43994</v>
      </c>
      <c r="D332" s="7" t="s">
        <v>169</v>
      </c>
      <c r="E332" s="7" t="s">
        <v>16</v>
      </c>
      <c r="F332" s="8">
        <v>17</v>
      </c>
    </row>
    <row r="333" spans="2:6" x14ac:dyDescent="0.2">
      <c r="B333" s="5">
        <v>66055</v>
      </c>
      <c r="C333" s="6">
        <v>43994</v>
      </c>
      <c r="D333" s="7" t="s">
        <v>169</v>
      </c>
      <c r="E333" s="7" t="s">
        <v>46</v>
      </c>
      <c r="F333" s="8">
        <v>17</v>
      </c>
    </row>
    <row r="334" spans="2:6" x14ac:dyDescent="0.2">
      <c r="B334" s="5">
        <v>66056</v>
      </c>
      <c r="C334" s="6">
        <v>43994</v>
      </c>
      <c r="D334" s="7" t="s">
        <v>169</v>
      </c>
      <c r="E334" s="7" t="s">
        <v>17</v>
      </c>
      <c r="F334" s="8">
        <v>20</v>
      </c>
    </row>
    <row r="335" spans="2:6" x14ac:dyDescent="0.2">
      <c r="B335" s="5">
        <v>66057</v>
      </c>
      <c r="C335" s="6">
        <v>43994</v>
      </c>
      <c r="D335" s="7" t="s">
        <v>169</v>
      </c>
      <c r="E335" s="7" t="s">
        <v>85</v>
      </c>
      <c r="F335" s="8">
        <v>17</v>
      </c>
    </row>
    <row r="336" spans="2:6" x14ac:dyDescent="0.2">
      <c r="B336" s="5">
        <v>66058</v>
      </c>
      <c r="C336" s="6">
        <v>43994</v>
      </c>
      <c r="D336" s="7" t="s">
        <v>169</v>
      </c>
      <c r="E336" s="7" t="s">
        <v>175</v>
      </c>
      <c r="F336" s="8">
        <v>16</v>
      </c>
    </row>
    <row r="337" spans="2:6" x14ac:dyDescent="0.2">
      <c r="B337" s="5">
        <v>66059</v>
      </c>
      <c r="C337" s="6">
        <v>43994</v>
      </c>
      <c r="D337" s="7" t="s">
        <v>169</v>
      </c>
      <c r="E337" s="7" t="s">
        <v>34</v>
      </c>
      <c r="F337" s="8">
        <v>15</v>
      </c>
    </row>
    <row r="338" spans="2:6" x14ac:dyDescent="0.2">
      <c r="B338" s="5">
        <v>66060</v>
      </c>
      <c r="C338" s="6">
        <v>43994</v>
      </c>
      <c r="D338" s="7" t="s">
        <v>169</v>
      </c>
      <c r="E338" s="7" t="s">
        <v>46</v>
      </c>
      <c r="F338" s="8">
        <v>17</v>
      </c>
    </row>
    <row r="339" spans="2:6" x14ac:dyDescent="0.2">
      <c r="B339" s="5">
        <v>66061</v>
      </c>
      <c r="C339" s="6">
        <v>43994</v>
      </c>
      <c r="D339" s="7" t="s">
        <v>169</v>
      </c>
      <c r="E339" s="7" t="s">
        <v>78</v>
      </c>
      <c r="F339" s="8">
        <v>17.5</v>
      </c>
    </row>
    <row r="340" spans="2:6" x14ac:dyDescent="0.2">
      <c r="B340" s="5">
        <v>66062</v>
      </c>
      <c r="C340" s="6">
        <v>43994</v>
      </c>
      <c r="D340" s="7" t="s">
        <v>169</v>
      </c>
      <c r="E340" s="7" t="s">
        <v>167</v>
      </c>
      <c r="F340" s="8">
        <v>15</v>
      </c>
    </row>
    <row r="341" spans="2:6" x14ac:dyDescent="0.2">
      <c r="B341" s="5">
        <v>66063</v>
      </c>
      <c r="C341" s="6">
        <v>43994</v>
      </c>
      <c r="D341" s="7" t="s">
        <v>169</v>
      </c>
      <c r="E341" s="7" t="s">
        <v>83</v>
      </c>
      <c r="F341" s="8">
        <v>14</v>
      </c>
    </row>
    <row r="342" spans="2:6" x14ac:dyDescent="0.2">
      <c r="B342" s="5">
        <v>66064</v>
      </c>
      <c r="C342" s="6">
        <v>43994</v>
      </c>
      <c r="D342" s="7" t="s">
        <v>169</v>
      </c>
      <c r="E342" s="7" t="s">
        <v>172</v>
      </c>
      <c r="F342" s="8">
        <v>18</v>
      </c>
    </row>
    <row r="343" spans="2:6" x14ac:dyDescent="0.2">
      <c r="B343" s="5">
        <v>66065</v>
      </c>
      <c r="C343" s="6">
        <v>43994</v>
      </c>
      <c r="D343" s="7" t="s">
        <v>169</v>
      </c>
      <c r="E343" s="7" t="s">
        <v>16</v>
      </c>
      <c r="F343" s="8">
        <v>17</v>
      </c>
    </row>
    <row r="344" spans="2:6" x14ac:dyDescent="0.2">
      <c r="B344" s="5">
        <v>66066</v>
      </c>
      <c r="C344" s="6">
        <v>43994</v>
      </c>
      <c r="D344" s="7" t="s">
        <v>169</v>
      </c>
      <c r="E344" s="7" t="s">
        <v>7</v>
      </c>
      <c r="F344" s="8">
        <v>21</v>
      </c>
    </row>
    <row r="345" spans="2:6" x14ac:dyDescent="0.2">
      <c r="B345" s="5">
        <v>66067</v>
      </c>
      <c r="C345" s="6">
        <v>43994</v>
      </c>
      <c r="D345" s="7" t="s">
        <v>169</v>
      </c>
      <c r="E345" s="7" t="s">
        <v>34</v>
      </c>
      <c r="F345" s="8">
        <v>15</v>
      </c>
    </row>
    <row r="346" spans="2:6" x14ac:dyDescent="0.2">
      <c r="B346" s="5">
        <v>66068</v>
      </c>
      <c r="C346" s="6">
        <v>43994</v>
      </c>
      <c r="D346" s="7" t="s">
        <v>169</v>
      </c>
      <c r="E346" s="7" t="s">
        <v>11</v>
      </c>
      <c r="F346" s="8">
        <v>17</v>
      </c>
    </row>
    <row r="347" spans="2:6" x14ac:dyDescent="0.2">
      <c r="B347" s="5">
        <v>66069</v>
      </c>
      <c r="C347" s="6">
        <v>43994</v>
      </c>
      <c r="D347" s="7" t="s">
        <v>169</v>
      </c>
      <c r="E347" s="7" t="s">
        <v>85</v>
      </c>
      <c r="F347" s="8">
        <v>17</v>
      </c>
    </row>
    <row r="348" spans="2:6" x14ac:dyDescent="0.2">
      <c r="B348" s="5">
        <v>66070</v>
      </c>
      <c r="C348" s="6">
        <v>43994</v>
      </c>
      <c r="D348" s="7" t="s">
        <v>169</v>
      </c>
      <c r="E348" s="7" t="s">
        <v>17</v>
      </c>
      <c r="F348" s="8">
        <v>20</v>
      </c>
    </row>
    <row r="349" spans="2:6" x14ac:dyDescent="0.2">
      <c r="B349" s="5">
        <v>66071</v>
      </c>
      <c r="C349" s="6">
        <v>43994</v>
      </c>
      <c r="D349" s="7" t="s">
        <v>169</v>
      </c>
      <c r="E349" s="7" t="s">
        <v>175</v>
      </c>
      <c r="F349" s="8">
        <v>16</v>
      </c>
    </row>
    <row r="350" spans="2:6" x14ac:dyDescent="0.2">
      <c r="B350" s="5">
        <v>66072</v>
      </c>
      <c r="C350" s="6">
        <v>43994</v>
      </c>
      <c r="D350" s="7" t="s">
        <v>169</v>
      </c>
      <c r="E350" s="7" t="s">
        <v>78</v>
      </c>
      <c r="F350" s="8">
        <v>17.5</v>
      </c>
    </row>
    <row r="351" spans="2:6" x14ac:dyDescent="0.2">
      <c r="B351" s="5">
        <v>66073</v>
      </c>
      <c r="C351" s="6">
        <v>43994</v>
      </c>
      <c r="D351" s="7" t="s">
        <v>169</v>
      </c>
      <c r="E351" s="7" t="s">
        <v>167</v>
      </c>
      <c r="F351" s="8">
        <v>15</v>
      </c>
    </row>
    <row r="352" spans="2:6" x14ac:dyDescent="0.2">
      <c r="B352" s="5">
        <v>66074</v>
      </c>
      <c r="C352" s="6">
        <v>43994</v>
      </c>
      <c r="D352" s="7" t="s">
        <v>169</v>
      </c>
      <c r="E352" s="7" t="s">
        <v>83</v>
      </c>
      <c r="F352" s="8">
        <v>14</v>
      </c>
    </row>
    <row r="353" spans="2:6" x14ac:dyDescent="0.2">
      <c r="B353" s="5">
        <v>66075</v>
      </c>
      <c r="C353" s="6">
        <v>43994</v>
      </c>
      <c r="D353" s="7" t="s">
        <v>169</v>
      </c>
      <c r="E353" s="7" t="s">
        <v>172</v>
      </c>
      <c r="F353" s="8">
        <v>18</v>
      </c>
    </row>
    <row r="354" spans="2:6" x14ac:dyDescent="0.2">
      <c r="B354" s="5">
        <v>66076</v>
      </c>
      <c r="C354" s="6">
        <v>43994</v>
      </c>
      <c r="D354" s="7" t="s">
        <v>165</v>
      </c>
      <c r="E354" s="7"/>
      <c r="F354" s="8">
        <v>14</v>
      </c>
    </row>
    <row r="355" spans="2:6" x14ac:dyDescent="0.2">
      <c r="B355" s="5">
        <v>66077</v>
      </c>
      <c r="C355" s="6">
        <v>43994</v>
      </c>
      <c r="D355" s="7" t="s">
        <v>169</v>
      </c>
      <c r="E355" s="7" t="s">
        <v>16</v>
      </c>
      <c r="F355" s="8">
        <v>17</v>
      </c>
    </row>
    <row r="356" spans="2:6" x14ac:dyDescent="0.2">
      <c r="B356" s="5">
        <v>66078</v>
      </c>
      <c r="C356" s="6">
        <v>43994</v>
      </c>
      <c r="D356" s="7" t="s">
        <v>169</v>
      </c>
      <c r="E356" s="7" t="s">
        <v>7</v>
      </c>
      <c r="F356" s="8">
        <v>21</v>
      </c>
    </row>
    <row r="357" spans="2:6" x14ac:dyDescent="0.2">
      <c r="B357" s="5">
        <v>66079</v>
      </c>
      <c r="C357" s="6">
        <v>43997</v>
      </c>
      <c r="D357" s="7" t="s">
        <v>58</v>
      </c>
      <c r="E357" s="7" t="s">
        <v>7</v>
      </c>
      <c r="F357" s="8">
        <v>21</v>
      </c>
    </row>
    <row r="358" spans="2:6" x14ac:dyDescent="0.2">
      <c r="B358" s="5">
        <v>66080</v>
      </c>
      <c r="C358" s="6">
        <v>43997</v>
      </c>
      <c r="D358" s="7" t="s">
        <v>58</v>
      </c>
      <c r="E358" s="7" t="s">
        <v>11</v>
      </c>
      <c r="F358" s="8">
        <v>17</v>
      </c>
    </row>
    <row r="359" spans="2:6" x14ac:dyDescent="0.2">
      <c r="B359" s="5">
        <v>66081</v>
      </c>
      <c r="C359" s="6">
        <v>43997</v>
      </c>
      <c r="D359" s="7" t="s">
        <v>58</v>
      </c>
      <c r="E359" s="7" t="s">
        <v>17</v>
      </c>
      <c r="F359" s="8">
        <v>20</v>
      </c>
    </row>
    <row r="360" spans="2:6" x14ac:dyDescent="0.2">
      <c r="B360" s="5">
        <v>66082</v>
      </c>
      <c r="C360" s="6">
        <v>43997</v>
      </c>
      <c r="D360" s="7" t="s">
        <v>58</v>
      </c>
      <c r="E360" s="7" t="s">
        <v>16</v>
      </c>
      <c r="F360" s="8">
        <v>17</v>
      </c>
    </row>
    <row r="361" spans="2:6" x14ac:dyDescent="0.2">
      <c r="B361" s="5">
        <v>66083</v>
      </c>
      <c r="C361" s="6">
        <v>43997</v>
      </c>
      <c r="D361" s="7" t="s">
        <v>54</v>
      </c>
      <c r="E361" s="7" t="s">
        <v>142</v>
      </c>
      <c r="F361" s="8">
        <v>20</v>
      </c>
    </row>
    <row r="362" spans="2:6" x14ac:dyDescent="0.2">
      <c r="B362" s="5">
        <v>66084</v>
      </c>
      <c r="C362" s="6">
        <v>43997</v>
      </c>
      <c r="D362" s="7" t="s">
        <v>5</v>
      </c>
      <c r="E362" s="7" t="s">
        <v>7</v>
      </c>
      <c r="F362" s="8">
        <v>21</v>
      </c>
    </row>
    <row r="363" spans="2:6" x14ac:dyDescent="0.2">
      <c r="B363" s="5">
        <v>66085</v>
      </c>
      <c r="C363" s="6">
        <v>43997</v>
      </c>
      <c r="D363" s="7" t="s">
        <v>5</v>
      </c>
      <c r="E363" s="7" t="s">
        <v>11</v>
      </c>
      <c r="F363" s="8">
        <v>17</v>
      </c>
    </row>
    <row r="364" spans="2:6" x14ac:dyDescent="0.2">
      <c r="B364" s="5">
        <v>66086</v>
      </c>
      <c r="C364" s="6">
        <v>43997</v>
      </c>
      <c r="D364" s="7" t="s">
        <v>54</v>
      </c>
      <c r="E364" s="7" t="s">
        <v>142</v>
      </c>
      <c r="F364" s="8">
        <v>20</v>
      </c>
    </row>
    <row r="365" spans="2:6" x14ac:dyDescent="0.2">
      <c r="B365" s="5">
        <v>66087</v>
      </c>
      <c r="C365" s="6">
        <v>43997</v>
      </c>
      <c r="D365" s="7" t="s">
        <v>54</v>
      </c>
      <c r="E365" s="7" t="s">
        <v>142</v>
      </c>
      <c r="F365" s="8">
        <v>20</v>
      </c>
    </row>
    <row r="366" spans="2:6" x14ac:dyDescent="0.2">
      <c r="B366" s="5">
        <v>66088</v>
      </c>
      <c r="C366" s="6">
        <v>43998</v>
      </c>
      <c r="D366" s="7" t="s">
        <v>54</v>
      </c>
      <c r="E366" s="7" t="s">
        <v>142</v>
      </c>
      <c r="F366" s="8">
        <v>20</v>
      </c>
    </row>
    <row r="367" spans="2:6" x14ac:dyDescent="0.2">
      <c r="B367" s="5">
        <v>66089</v>
      </c>
      <c r="C367" s="6">
        <v>43998</v>
      </c>
      <c r="D367" s="7" t="s">
        <v>9</v>
      </c>
      <c r="E367" s="7" t="s">
        <v>7</v>
      </c>
      <c r="F367" s="8">
        <v>21</v>
      </c>
    </row>
    <row r="368" spans="2:6" x14ac:dyDescent="0.2">
      <c r="B368" s="5">
        <v>66090</v>
      </c>
      <c r="C368" s="6">
        <v>43998</v>
      </c>
      <c r="D368" s="7" t="s">
        <v>9</v>
      </c>
      <c r="E368" s="7" t="s">
        <v>11</v>
      </c>
      <c r="F368" s="8">
        <v>17</v>
      </c>
    </row>
    <row r="369" spans="2:6" x14ac:dyDescent="0.2">
      <c r="B369" s="5">
        <v>66091</v>
      </c>
      <c r="C369" s="6">
        <v>43998</v>
      </c>
      <c r="D369" s="7" t="s">
        <v>54</v>
      </c>
      <c r="E369" s="7" t="s">
        <v>144</v>
      </c>
      <c r="F369" s="8">
        <v>20</v>
      </c>
    </row>
    <row r="370" spans="2:6" x14ac:dyDescent="0.2">
      <c r="B370" s="5">
        <v>66092</v>
      </c>
      <c r="C370" s="6">
        <v>43998</v>
      </c>
      <c r="D370" s="7" t="s">
        <v>54</v>
      </c>
      <c r="E370" s="7" t="s">
        <v>143</v>
      </c>
      <c r="F370" s="8">
        <v>20</v>
      </c>
    </row>
    <row r="371" spans="2:6" x14ac:dyDescent="0.2">
      <c r="B371" s="5">
        <v>66093</v>
      </c>
      <c r="C371" s="6">
        <v>43998</v>
      </c>
      <c r="D371" s="7" t="s">
        <v>54</v>
      </c>
      <c r="E371" s="7" t="s">
        <v>163</v>
      </c>
      <c r="F371" s="8">
        <v>20</v>
      </c>
    </row>
    <row r="372" spans="2:6" x14ac:dyDescent="0.2">
      <c r="B372" s="5">
        <v>66094</v>
      </c>
      <c r="C372" s="6">
        <v>43998</v>
      </c>
      <c r="D372" s="7" t="s">
        <v>54</v>
      </c>
      <c r="E372" s="7" t="s">
        <v>140</v>
      </c>
      <c r="F372" s="8">
        <v>20</v>
      </c>
    </row>
    <row r="373" spans="2:6" x14ac:dyDescent="0.2">
      <c r="B373" s="5">
        <v>66095</v>
      </c>
      <c r="C373" s="6">
        <v>43998</v>
      </c>
      <c r="D373" s="7" t="s">
        <v>54</v>
      </c>
      <c r="E373" s="7" t="s">
        <v>142</v>
      </c>
      <c r="F373" s="8">
        <v>20</v>
      </c>
    </row>
    <row r="374" spans="2:6" x14ac:dyDescent="0.2">
      <c r="B374" s="5">
        <v>66096</v>
      </c>
      <c r="C374" s="6">
        <v>43998</v>
      </c>
      <c r="D374" s="7" t="s">
        <v>9</v>
      </c>
      <c r="E374" s="7" t="s">
        <v>7</v>
      </c>
      <c r="F374" s="8">
        <v>21</v>
      </c>
    </row>
    <row r="375" spans="2:6" x14ac:dyDescent="0.2">
      <c r="B375" s="5">
        <v>66097</v>
      </c>
      <c r="C375" s="6">
        <v>43998</v>
      </c>
      <c r="D375" s="7" t="s">
        <v>54</v>
      </c>
      <c r="E375" s="7" t="s">
        <v>144</v>
      </c>
      <c r="F375" s="8">
        <v>20</v>
      </c>
    </row>
    <row r="376" spans="2:6" x14ac:dyDescent="0.2">
      <c r="B376" s="5">
        <v>66098</v>
      </c>
      <c r="C376" s="6">
        <v>43998</v>
      </c>
      <c r="D376" s="7" t="s">
        <v>54</v>
      </c>
      <c r="E376" s="7" t="s">
        <v>143</v>
      </c>
      <c r="F376" s="8">
        <v>20</v>
      </c>
    </row>
    <row r="377" spans="2:6" x14ac:dyDescent="0.2">
      <c r="B377" s="5">
        <v>66099</v>
      </c>
      <c r="C377" s="6">
        <v>43998</v>
      </c>
      <c r="D377" s="7" t="s">
        <v>54</v>
      </c>
      <c r="E377" s="7" t="s">
        <v>163</v>
      </c>
      <c r="F377" s="8">
        <v>20</v>
      </c>
    </row>
    <row r="378" spans="2:6" x14ac:dyDescent="0.2">
      <c r="B378" s="5">
        <v>66100</v>
      </c>
      <c r="C378" s="6">
        <v>43998</v>
      </c>
      <c r="D378" s="7" t="s">
        <v>54</v>
      </c>
      <c r="E378" s="7" t="s">
        <v>140</v>
      </c>
      <c r="F378" s="8">
        <v>20</v>
      </c>
    </row>
    <row r="379" spans="2:6" x14ac:dyDescent="0.2">
      <c r="B379" s="5">
        <v>66101</v>
      </c>
      <c r="C379" s="6">
        <v>43998</v>
      </c>
      <c r="D379" s="7" t="s">
        <v>54</v>
      </c>
      <c r="E379" s="7" t="s">
        <v>142</v>
      </c>
      <c r="F379" s="8">
        <v>20</v>
      </c>
    </row>
    <row r="380" spans="2:6" x14ac:dyDescent="0.2">
      <c r="B380" s="5">
        <v>66102</v>
      </c>
      <c r="C380" s="6">
        <v>43998</v>
      </c>
      <c r="D380" s="7" t="s">
        <v>54</v>
      </c>
      <c r="E380" s="7" t="s">
        <v>144</v>
      </c>
      <c r="F380" s="8">
        <v>20</v>
      </c>
    </row>
    <row r="381" spans="2:6" x14ac:dyDescent="0.2">
      <c r="B381" s="5">
        <v>66103</v>
      </c>
      <c r="C381" s="6">
        <v>43998</v>
      </c>
      <c r="D381" s="7" t="s">
        <v>54</v>
      </c>
      <c r="E381" s="7" t="s">
        <v>143</v>
      </c>
      <c r="F381" s="8">
        <v>20</v>
      </c>
    </row>
    <row r="382" spans="2:6" x14ac:dyDescent="0.2">
      <c r="B382" s="5">
        <v>66104</v>
      </c>
      <c r="C382" s="6">
        <v>43998</v>
      </c>
      <c r="D382" s="7" t="s">
        <v>54</v>
      </c>
      <c r="E382" s="7" t="s">
        <v>163</v>
      </c>
      <c r="F382" s="8">
        <v>20</v>
      </c>
    </row>
    <row r="383" spans="2:6" x14ac:dyDescent="0.2">
      <c r="B383" s="5">
        <v>66105</v>
      </c>
      <c r="C383" s="6">
        <v>43998</v>
      </c>
      <c r="D383" s="7" t="s">
        <v>54</v>
      </c>
      <c r="E383" s="7" t="s">
        <v>140</v>
      </c>
      <c r="F383" s="8">
        <v>20</v>
      </c>
    </row>
    <row r="384" spans="2:6" x14ac:dyDescent="0.2">
      <c r="B384" s="5">
        <v>66106</v>
      </c>
      <c r="C384" s="6">
        <v>43998</v>
      </c>
      <c r="D384" s="7" t="s">
        <v>54</v>
      </c>
      <c r="E384" s="7" t="s">
        <v>142</v>
      </c>
      <c r="F384" s="8">
        <v>20</v>
      </c>
    </row>
    <row r="385" spans="2:6" x14ac:dyDescent="0.2">
      <c r="B385" s="5">
        <v>66107</v>
      </c>
      <c r="C385" s="6">
        <v>43999</v>
      </c>
      <c r="D385" s="7" t="s">
        <v>169</v>
      </c>
      <c r="E385" s="7" t="s">
        <v>17</v>
      </c>
      <c r="F385" s="8">
        <v>20</v>
      </c>
    </row>
    <row r="386" spans="2:6" x14ac:dyDescent="0.2">
      <c r="B386" s="5">
        <v>66108</v>
      </c>
      <c r="C386" s="6">
        <v>43999</v>
      </c>
      <c r="D386" s="7" t="s">
        <v>54</v>
      </c>
      <c r="E386" s="7" t="s">
        <v>142</v>
      </c>
      <c r="F386" s="8">
        <v>20</v>
      </c>
    </row>
    <row r="387" spans="2:6" x14ac:dyDescent="0.2">
      <c r="B387" s="5">
        <v>66109</v>
      </c>
      <c r="C387" s="6">
        <v>43999</v>
      </c>
      <c r="D387" s="7" t="s">
        <v>169</v>
      </c>
      <c r="E387" s="7" t="s">
        <v>46</v>
      </c>
      <c r="F387" s="8">
        <v>17</v>
      </c>
    </row>
    <row r="388" spans="2:6" x14ac:dyDescent="0.2">
      <c r="B388" s="5">
        <v>66110</v>
      </c>
      <c r="C388" s="6">
        <v>43999</v>
      </c>
      <c r="D388" s="7" t="s">
        <v>169</v>
      </c>
      <c r="E388" s="7" t="s">
        <v>78</v>
      </c>
      <c r="F388" s="8">
        <v>17.5</v>
      </c>
    </row>
    <row r="389" spans="2:6" x14ac:dyDescent="0.2">
      <c r="B389" s="5">
        <v>66111</v>
      </c>
      <c r="C389" s="6">
        <v>43999</v>
      </c>
      <c r="D389" s="7" t="s">
        <v>169</v>
      </c>
      <c r="E389" s="7" t="s">
        <v>85</v>
      </c>
      <c r="F389" s="8">
        <v>17</v>
      </c>
    </row>
    <row r="390" spans="2:6" x14ac:dyDescent="0.2">
      <c r="B390" s="5">
        <v>66112</v>
      </c>
      <c r="C390" s="6">
        <v>43999</v>
      </c>
      <c r="D390" s="7" t="s">
        <v>54</v>
      </c>
      <c r="E390" s="7" t="s">
        <v>143</v>
      </c>
      <c r="F390" s="8">
        <v>20</v>
      </c>
    </row>
    <row r="391" spans="2:6" x14ac:dyDescent="0.2">
      <c r="B391" s="5">
        <v>66113</v>
      </c>
      <c r="C391" s="6">
        <v>43999</v>
      </c>
      <c r="D391" s="7" t="s">
        <v>54</v>
      </c>
      <c r="E391" s="7" t="s">
        <v>140</v>
      </c>
      <c r="F391" s="8">
        <v>20</v>
      </c>
    </row>
    <row r="392" spans="2:6" x14ac:dyDescent="0.2">
      <c r="B392" s="5">
        <v>66114</v>
      </c>
      <c r="C392" s="6">
        <v>43999</v>
      </c>
      <c r="D392" s="7" t="s">
        <v>54</v>
      </c>
      <c r="E392" s="7" t="s">
        <v>163</v>
      </c>
      <c r="F392" s="8">
        <v>20</v>
      </c>
    </row>
    <row r="393" spans="2:6" x14ac:dyDescent="0.2">
      <c r="B393" s="5">
        <v>66115</v>
      </c>
      <c r="C393" s="6">
        <v>43999</v>
      </c>
      <c r="D393" s="7" t="s">
        <v>54</v>
      </c>
      <c r="E393" s="7" t="s">
        <v>139</v>
      </c>
      <c r="F393" s="8">
        <v>20</v>
      </c>
    </row>
    <row r="394" spans="2:6" x14ac:dyDescent="0.2">
      <c r="B394" s="5">
        <v>66116</v>
      </c>
      <c r="C394" s="6">
        <v>43999</v>
      </c>
      <c r="D394" s="7" t="s">
        <v>169</v>
      </c>
      <c r="E394" s="7" t="s">
        <v>175</v>
      </c>
      <c r="F394" s="8">
        <v>16</v>
      </c>
    </row>
    <row r="395" spans="2:6" x14ac:dyDescent="0.2">
      <c r="B395" s="5">
        <v>66117</v>
      </c>
      <c r="C395" s="6">
        <v>43999</v>
      </c>
      <c r="D395" s="7" t="s">
        <v>169</v>
      </c>
      <c r="E395" s="7" t="s">
        <v>16</v>
      </c>
      <c r="F395" s="8">
        <v>17</v>
      </c>
    </row>
    <row r="396" spans="2:6" x14ac:dyDescent="0.2">
      <c r="B396" s="5">
        <v>66118</v>
      </c>
      <c r="C396" s="6">
        <v>43999</v>
      </c>
      <c r="D396" s="7" t="s">
        <v>169</v>
      </c>
      <c r="E396" s="7" t="s">
        <v>172</v>
      </c>
      <c r="F396" s="8">
        <v>18</v>
      </c>
    </row>
    <row r="397" spans="2:6" x14ac:dyDescent="0.2">
      <c r="B397" s="5">
        <v>66119</v>
      </c>
      <c r="C397" s="6">
        <v>43999</v>
      </c>
      <c r="D397" s="7" t="s">
        <v>169</v>
      </c>
      <c r="E397" s="7" t="s">
        <v>170</v>
      </c>
      <c r="F397" s="8">
        <v>13</v>
      </c>
    </row>
    <row r="398" spans="2:6" x14ac:dyDescent="0.2">
      <c r="B398" s="5">
        <v>66120</v>
      </c>
      <c r="C398" s="6">
        <v>43999</v>
      </c>
      <c r="D398" s="7" t="s">
        <v>169</v>
      </c>
      <c r="E398" s="7" t="s">
        <v>34</v>
      </c>
      <c r="F398" s="8">
        <v>15</v>
      </c>
    </row>
    <row r="399" spans="2:6" x14ac:dyDescent="0.2">
      <c r="B399" s="5">
        <v>66121</v>
      </c>
      <c r="C399" s="6">
        <v>43999</v>
      </c>
      <c r="D399" s="7" t="s">
        <v>169</v>
      </c>
      <c r="E399" s="7" t="s">
        <v>17</v>
      </c>
      <c r="F399" s="8">
        <v>20</v>
      </c>
    </row>
    <row r="400" spans="2:6" x14ac:dyDescent="0.2">
      <c r="B400" s="5">
        <v>66122</v>
      </c>
      <c r="C400" s="6">
        <v>43999</v>
      </c>
      <c r="D400" s="7" t="s">
        <v>169</v>
      </c>
      <c r="E400" s="7" t="s">
        <v>46</v>
      </c>
      <c r="F400" s="8">
        <v>17</v>
      </c>
    </row>
    <row r="401" spans="2:6" x14ac:dyDescent="0.2">
      <c r="B401" s="5">
        <v>66123</v>
      </c>
      <c r="C401" s="6">
        <v>43999</v>
      </c>
      <c r="D401" s="7" t="s">
        <v>169</v>
      </c>
      <c r="E401" s="7" t="s">
        <v>78</v>
      </c>
      <c r="F401" s="8">
        <v>17.5</v>
      </c>
    </row>
    <row r="402" spans="2:6" x14ac:dyDescent="0.2">
      <c r="B402" s="5">
        <v>66124</v>
      </c>
      <c r="C402" s="6">
        <v>43999</v>
      </c>
      <c r="D402" s="7" t="s">
        <v>54</v>
      </c>
      <c r="E402" s="7" t="s">
        <v>142</v>
      </c>
      <c r="F402" s="8">
        <v>20</v>
      </c>
    </row>
    <row r="403" spans="2:6" x14ac:dyDescent="0.2">
      <c r="B403" s="5">
        <v>66125</v>
      </c>
      <c r="C403" s="6">
        <v>43999</v>
      </c>
      <c r="D403" s="7" t="s">
        <v>54</v>
      </c>
      <c r="E403" s="7" t="s">
        <v>140</v>
      </c>
      <c r="F403" s="8">
        <v>20</v>
      </c>
    </row>
    <row r="404" spans="2:6" x14ac:dyDescent="0.2">
      <c r="B404" s="5">
        <v>66126</v>
      </c>
      <c r="C404" s="6">
        <v>43999</v>
      </c>
      <c r="D404" s="7" t="s">
        <v>54</v>
      </c>
      <c r="E404" s="7" t="s">
        <v>143</v>
      </c>
      <c r="F404" s="8">
        <v>20</v>
      </c>
    </row>
    <row r="405" spans="2:6" x14ac:dyDescent="0.2">
      <c r="B405" s="5">
        <v>66127</v>
      </c>
      <c r="C405" s="6">
        <v>43999</v>
      </c>
      <c r="D405" s="7" t="s">
        <v>54</v>
      </c>
      <c r="E405" s="7" t="s">
        <v>139</v>
      </c>
      <c r="F405" s="8">
        <v>20</v>
      </c>
    </row>
    <row r="406" spans="2:6" x14ac:dyDescent="0.2">
      <c r="B406" s="5">
        <v>66128</v>
      </c>
      <c r="C406" s="6">
        <v>43999</v>
      </c>
      <c r="D406" s="7" t="s">
        <v>169</v>
      </c>
      <c r="E406" s="7" t="s">
        <v>83</v>
      </c>
      <c r="F406" s="8">
        <v>14</v>
      </c>
    </row>
    <row r="407" spans="2:6" x14ac:dyDescent="0.2">
      <c r="B407" s="5">
        <v>66129</v>
      </c>
      <c r="C407" s="6">
        <v>43999</v>
      </c>
      <c r="D407" s="7" t="s">
        <v>169</v>
      </c>
      <c r="E407" s="7" t="s">
        <v>171</v>
      </c>
      <c r="F407" s="8">
        <v>16</v>
      </c>
    </row>
    <row r="408" spans="2:6" x14ac:dyDescent="0.2">
      <c r="B408" s="5">
        <v>66130</v>
      </c>
      <c r="C408" s="6">
        <v>43999</v>
      </c>
      <c r="D408" s="7" t="s">
        <v>169</v>
      </c>
      <c r="E408" s="7" t="s">
        <v>11</v>
      </c>
      <c r="F408" s="8">
        <v>17</v>
      </c>
    </row>
    <row r="409" spans="2:6" x14ac:dyDescent="0.2">
      <c r="B409" s="5">
        <v>66131</v>
      </c>
      <c r="C409" s="6">
        <v>43999</v>
      </c>
      <c r="D409" s="7" t="s">
        <v>169</v>
      </c>
      <c r="E409" s="7" t="s">
        <v>85</v>
      </c>
      <c r="F409" s="8">
        <v>17</v>
      </c>
    </row>
    <row r="410" spans="2:6" x14ac:dyDescent="0.2">
      <c r="B410" s="5">
        <v>66132</v>
      </c>
      <c r="C410" s="6">
        <v>43999</v>
      </c>
      <c r="D410" s="7" t="s">
        <v>169</v>
      </c>
      <c r="E410" s="7" t="s">
        <v>175</v>
      </c>
      <c r="F410" s="8">
        <v>16</v>
      </c>
    </row>
    <row r="411" spans="2:6" x14ac:dyDescent="0.2">
      <c r="B411" s="5">
        <v>66133</v>
      </c>
      <c r="C411" s="6">
        <v>43999</v>
      </c>
      <c r="D411" s="7" t="s">
        <v>169</v>
      </c>
      <c r="E411" s="7" t="s">
        <v>172</v>
      </c>
      <c r="F411" s="8">
        <v>18</v>
      </c>
    </row>
    <row r="412" spans="2:6" x14ac:dyDescent="0.2">
      <c r="B412" s="5">
        <v>66134</v>
      </c>
      <c r="C412" s="6">
        <v>43999</v>
      </c>
      <c r="D412" s="7" t="s">
        <v>169</v>
      </c>
      <c r="E412" s="7" t="s">
        <v>16</v>
      </c>
      <c r="F412" s="8">
        <v>17</v>
      </c>
    </row>
    <row r="413" spans="2:6" x14ac:dyDescent="0.2">
      <c r="B413" s="5">
        <v>66135</v>
      </c>
      <c r="C413" s="6">
        <v>43999</v>
      </c>
      <c r="D413" s="7" t="s">
        <v>169</v>
      </c>
      <c r="E413" s="7" t="s">
        <v>170</v>
      </c>
      <c r="F413" s="8">
        <v>13</v>
      </c>
    </row>
    <row r="414" spans="2:6" x14ac:dyDescent="0.2">
      <c r="B414" s="5">
        <v>66136</v>
      </c>
      <c r="C414" s="6">
        <v>43999</v>
      </c>
      <c r="D414" s="7" t="s">
        <v>169</v>
      </c>
      <c r="E414" s="7" t="s">
        <v>34</v>
      </c>
      <c r="F414" s="8">
        <v>15</v>
      </c>
    </row>
    <row r="415" spans="2:6" x14ac:dyDescent="0.2">
      <c r="B415" s="5">
        <v>66137</v>
      </c>
      <c r="C415" s="6">
        <v>43999</v>
      </c>
      <c r="D415" s="7" t="s">
        <v>54</v>
      </c>
      <c r="E415" s="7" t="s">
        <v>163</v>
      </c>
      <c r="F415" s="8">
        <v>20</v>
      </c>
    </row>
    <row r="416" spans="2:6" x14ac:dyDescent="0.2">
      <c r="B416" s="5">
        <v>66138</v>
      </c>
      <c r="C416" s="6">
        <v>43999</v>
      </c>
      <c r="D416" s="7" t="s">
        <v>54</v>
      </c>
      <c r="E416" s="7" t="s">
        <v>142</v>
      </c>
      <c r="F416" s="8">
        <v>20</v>
      </c>
    </row>
    <row r="417" spans="2:6" x14ac:dyDescent="0.2">
      <c r="B417" s="5">
        <v>66139</v>
      </c>
      <c r="C417" s="6">
        <v>43999</v>
      </c>
      <c r="D417" s="7" t="s">
        <v>5</v>
      </c>
      <c r="E417" s="7" t="s">
        <v>7</v>
      </c>
      <c r="F417" s="8">
        <v>21</v>
      </c>
    </row>
    <row r="418" spans="2:6" x14ac:dyDescent="0.2">
      <c r="B418" s="5">
        <v>66140</v>
      </c>
      <c r="C418" s="6">
        <v>43999</v>
      </c>
      <c r="D418" s="7" t="s">
        <v>169</v>
      </c>
      <c r="E418" s="7" t="s">
        <v>46</v>
      </c>
      <c r="F418" s="8">
        <v>17</v>
      </c>
    </row>
    <row r="419" spans="2:6" x14ac:dyDescent="0.2">
      <c r="B419" s="5">
        <v>66141</v>
      </c>
      <c r="C419" s="6">
        <v>43999</v>
      </c>
      <c r="D419" s="7" t="s">
        <v>169</v>
      </c>
      <c r="E419" s="7" t="s">
        <v>17</v>
      </c>
      <c r="F419" s="8">
        <v>20</v>
      </c>
    </row>
    <row r="420" spans="2:6" x14ac:dyDescent="0.2">
      <c r="B420" s="5">
        <v>66142</v>
      </c>
      <c r="C420" s="6">
        <v>43999</v>
      </c>
      <c r="D420" s="7" t="s">
        <v>169</v>
      </c>
      <c r="E420" s="7" t="s">
        <v>11</v>
      </c>
      <c r="F420" s="8">
        <v>17</v>
      </c>
    </row>
    <row r="421" spans="2:6" x14ac:dyDescent="0.2">
      <c r="B421" s="5">
        <v>66143</v>
      </c>
      <c r="C421" s="6">
        <v>43999</v>
      </c>
      <c r="D421" s="7" t="s">
        <v>169</v>
      </c>
      <c r="E421" s="7" t="s">
        <v>171</v>
      </c>
      <c r="F421" s="8">
        <v>16</v>
      </c>
    </row>
    <row r="422" spans="2:6" x14ac:dyDescent="0.2">
      <c r="B422" s="5">
        <v>66144</v>
      </c>
      <c r="C422" s="6">
        <v>43999</v>
      </c>
      <c r="D422" s="7" t="s">
        <v>169</v>
      </c>
      <c r="E422" s="7" t="s">
        <v>78</v>
      </c>
      <c r="F422" s="8">
        <v>17.5</v>
      </c>
    </row>
    <row r="423" spans="2:6" x14ac:dyDescent="0.2">
      <c r="B423" s="5">
        <v>66145</v>
      </c>
      <c r="C423" s="6">
        <v>43999</v>
      </c>
      <c r="D423" s="7" t="s">
        <v>169</v>
      </c>
      <c r="E423" s="7" t="s">
        <v>83</v>
      </c>
      <c r="F423" s="8">
        <v>14</v>
      </c>
    </row>
    <row r="424" spans="2:6" x14ac:dyDescent="0.2">
      <c r="B424" s="5">
        <v>66146</v>
      </c>
      <c r="C424" s="6">
        <v>43999</v>
      </c>
      <c r="D424" s="7" t="s">
        <v>169</v>
      </c>
      <c r="E424" s="7" t="s">
        <v>85</v>
      </c>
      <c r="F424" s="8">
        <v>17</v>
      </c>
    </row>
    <row r="425" spans="2:6" x14ac:dyDescent="0.2">
      <c r="B425" s="5">
        <v>66147</v>
      </c>
      <c r="C425" s="6">
        <v>43999</v>
      </c>
      <c r="D425" s="7" t="s">
        <v>54</v>
      </c>
      <c r="E425" s="7" t="s">
        <v>163</v>
      </c>
      <c r="F425" s="8">
        <v>20</v>
      </c>
    </row>
    <row r="426" spans="2:6" x14ac:dyDescent="0.2">
      <c r="B426" s="5">
        <v>66148</v>
      </c>
      <c r="C426" s="6">
        <v>43999</v>
      </c>
      <c r="D426" s="7" t="s">
        <v>54</v>
      </c>
      <c r="E426" s="7" t="s">
        <v>140</v>
      </c>
      <c r="F426" s="8">
        <v>20</v>
      </c>
    </row>
    <row r="427" spans="2:6" x14ac:dyDescent="0.2">
      <c r="B427" s="5">
        <v>66149</v>
      </c>
      <c r="C427" s="6">
        <v>43999</v>
      </c>
      <c r="D427" s="7" t="s">
        <v>54</v>
      </c>
      <c r="E427" s="7" t="s">
        <v>143</v>
      </c>
      <c r="F427" s="8">
        <v>20</v>
      </c>
    </row>
    <row r="428" spans="2:6" x14ac:dyDescent="0.2">
      <c r="B428" s="5">
        <v>66150</v>
      </c>
      <c r="C428" s="6">
        <v>43999</v>
      </c>
      <c r="D428" s="7" t="s">
        <v>54</v>
      </c>
      <c r="E428" s="7" t="s">
        <v>139</v>
      </c>
      <c r="F428" s="8">
        <v>20</v>
      </c>
    </row>
    <row r="429" spans="2:6" x14ac:dyDescent="0.2">
      <c r="B429" s="5">
        <v>66151</v>
      </c>
      <c r="C429" s="6">
        <v>43999</v>
      </c>
      <c r="D429" s="7" t="s">
        <v>9</v>
      </c>
      <c r="E429" s="7" t="s">
        <v>11</v>
      </c>
      <c r="F429" s="8">
        <v>17</v>
      </c>
    </row>
    <row r="430" spans="2:6" x14ac:dyDescent="0.2">
      <c r="B430" s="5">
        <v>66152</v>
      </c>
      <c r="C430" s="6">
        <v>43999</v>
      </c>
      <c r="D430" s="7" t="s">
        <v>169</v>
      </c>
      <c r="E430" s="7" t="s">
        <v>46</v>
      </c>
      <c r="F430" s="8">
        <v>17</v>
      </c>
    </row>
    <row r="431" spans="2:6" x14ac:dyDescent="0.2">
      <c r="B431" s="5">
        <v>66153</v>
      </c>
      <c r="C431" s="6">
        <v>43999</v>
      </c>
      <c r="D431" s="7" t="s">
        <v>169</v>
      </c>
      <c r="E431" s="7" t="s">
        <v>34</v>
      </c>
      <c r="F431" s="8">
        <v>15</v>
      </c>
    </row>
    <row r="432" spans="2:6" x14ac:dyDescent="0.2">
      <c r="B432" s="5">
        <v>66154</v>
      </c>
      <c r="C432" s="6">
        <v>43999</v>
      </c>
      <c r="D432" s="7" t="s">
        <v>169</v>
      </c>
      <c r="E432" s="7" t="s">
        <v>46</v>
      </c>
      <c r="F432" s="8">
        <v>17</v>
      </c>
    </row>
    <row r="433" spans="2:6" x14ac:dyDescent="0.2">
      <c r="B433" s="5">
        <v>66155</v>
      </c>
      <c r="C433" s="6">
        <v>43999</v>
      </c>
      <c r="D433" s="7" t="s">
        <v>169</v>
      </c>
      <c r="E433" s="7" t="s">
        <v>17</v>
      </c>
      <c r="F433" s="8">
        <v>20</v>
      </c>
    </row>
    <row r="434" spans="2:6" x14ac:dyDescent="0.2">
      <c r="B434" s="5">
        <v>66156</v>
      </c>
      <c r="C434" s="6">
        <v>43999</v>
      </c>
      <c r="D434" s="7" t="s">
        <v>169</v>
      </c>
      <c r="E434" s="7" t="s">
        <v>172</v>
      </c>
      <c r="F434" s="8">
        <v>18</v>
      </c>
    </row>
    <row r="435" spans="2:6" x14ac:dyDescent="0.2">
      <c r="B435" s="5">
        <v>66157</v>
      </c>
      <c r="C435" s="6">
        <v>43999</v>
      </c>
      <c r="D435" s="7" t="s">
        <v>169</v>
      </c>
      <c r="E435" s="7" t="s">
        <v>170</v>
      </c>
      <c r="F435" s="8">
        <v>13</v>
      </c>
    </row>
    <row r="436" spans="2:6" x14ac:dyDescent="0.2">
      <c r="B436" s="5">
        <v>66158</v>
      </c>
      <c r="C436" s="6">
        <v>43999</v>
      </c>
      <c r="D436" s="7" t="s">
        <v>169</v>
      </c>
      <c r="E436" s="7" t="s">
        <v>171</v>
      </c>
      <c r="F436" s="8">
        <v>16</v>
      </c>
    </row>
    <row r="437" spans="2:6" x14ac:dyDescent="0.2">
      <c r="B437" s="5">
        <v>66159</v>
      </c>
      <c r="C437" s="6">
        <v>43999</v>
      </c>
      <c r="D437" s="7" t="s">
        <v>169</v>
      </c>
      <c r="E437" s="7" t="s">
        <v>175</v>
      </c>
      <c r="F437" s="8">
        <v>16</v>
      </c>
    </row>
    <row r="438" spans="2:6" x14ac:dyDescent="0.2">
      <c r="B438" s="5">
        <v>66160</v>
      </c>
      <c r="C438" s="6">
        <v>43999</v>
      </c>
      <c r="D438" s="7" t="s">
        <v>169</v>
      </c>
      <c r="E438" s="7" t="s">
        <v>78</v>
      </c>
      <c r="F438" s="8">
        <v>17.5</v>
      </c>
    </row>
    <row r="439" spans="2:6" x14ac:dyDescent="0.2">
      <c r="B439" s="5">
        <v>66161</v>
      </c>
      <c r="C439" s="6">
        <v>43999</v>
      </c>
      <c r="D439" s="7" t="s">
        <v>169</v>
      </c>
      <c r="E439" s="7" t="s">
        <v>83</v>
      </c>
      <c r="F439" s="8">
        <v>14</v>
      </c>
    </row>
    <row r="440" spans="2:6" x14ac:dyDescent="0.2">
      <c r="B440" s="5">
        <v>66162</v>
      </c>
      <c r="C440" s="6">
        <v>43999</v>
      </c>
      <c r="D440" s="7" t="s">
        <v>169</v>
      </c>
      <c r="E440" s="7" t="s">
        <v>85</v>
      </c>
      <c r="F440" s="8">
        <v>17</v>
      </c>
    </row>
    <row r="441" spans="2:6" x14ac:dyDescent="0.2">
      <c r="B441" s="5">
        <v>66163</v>
      </c>
      <c r="C441" s="6">
        <v>43999</v>
      </c>
      <c r="D441" s="7" t="s">
        <v>58</v>
      </c>
      <c r="E441" s="7" t="s">
        <v>7</v>
      </c>
      <c r="F441" s="8">
        <v>21</v>
      </c>
    </row>
    <row r="442" spans="2:6" x14ac:dyDescent="0.2">
      <c r="B442" s="5">
        <v>66164</v>
      </c>
      <c r="C442" s="6">
        <v>43999</v>
      </c>
      <c r="D442" s="7" t="s">
        <v>54</v>
      </c>
      <c r="E442" s="7" t="s">
        <v>142</v>
      </c>
      <c r="F442" s="8">
        <v>20</v>
      </c>
    </row>
    <row r="443" spans="2:6" x14ac:dyDescent="0.2">
      <c r="B443" s="5">
        <v>66165</v>
      </c>
      <c r="C443" s="6">
        <v>43999</v>
      </c>
      <c r="D443" s="7" t="s">
        <v>54</v>
      </c>
      <c r="E443" s="7" t="s">
        <v>140</v>
      </c>
      <c r="F443" s="8">
        <v>20</v>
      </c>
    </row>
    <row r="444" spans="2:6" x14ac:dyDescent="0.2">
      <c r="B444" s="5">
        <v>66166</v>
      </c>
      <c r="C444" s="6">
        <v>43999</v>
      </c>
      <c r="D444" s="7" t="s">
        <v>54</v>
      </c>
      <c r="E444" s="7" t="s">
        <v>163</v>
      </c>
      <c r="F444" s="8">
        <v>20</v>
      </c>
    </row>
    <row r="445" spans="2:6" x14ac:dyDescent="0.2">
      <c r="B445" s="5">
        <v>66167</v>
      </c>
      <c r="C445" s="6">
        <v>43999</v>
      </c>
      <c r="D445" s="7" t="s">
        <v>54</v>
      </c>
      <c r="E445" s="7" t="s">
        <v>163</v>
      </c>
      <c r="F445" s="8">
        <v>20</v>
      </c>
    </row>
    <row r="446" spans="2:6" x14ac:dyDescent="0.2">
      <c r="B446" s="5">
        <v>66168</v>
      </c>
      <c r="C446" s="6">
        <v>43999</v>
      </c>
      <c r="D446" s="7" t="s">
        <v>169</v>
      </c>
      <c r="E446" s="7" t="s">
        <v>172</v>
      </c>
      <c r="F446" s="8">
        <v>18</v>
      </c>
    </row>
    <row r="447" spans="2:6" x14ac:dyDescent="0.2">
      <c r="B447" s="5">
        <v>66169</v>
      </c>
      <c r="C447" s="6">
        <v>43999</v>
      </c>
      <c r="D447" s="7" t="s">
        <v>169</v>
      </c>
      <c r="E447" s="7" t="s">
        <v>170</v>
      </c>
      <c r="F447" s="8">
        <v>13</v>
      </c>
    </row>
    <row r="448" spans="2:6" x14ac:dyDescent="0.2">
      <c r="B448" s="5">
        <v>66170</v>
      </c>
      <c r="C448" s="6">
        <v>43999</v>
      </c>
      <c r="D448" s="7" t="s">
        <v>54</v>
      </c>
      <c r="E448" s="7" t="s">
        <v>139</v>
      </c>
      <c r="F448" s="8">
        <v>20</v>
      </c>
    </row>
    <row r="449" spans="2:6" x14ac:dyDescent="0.2">
      <c r="B449" s="5">
        <v>66171</v>
      </c>
      <c r="C449" s="6">
        <v>43999</v>
      </c>
      <c r="D449" s="7" t="s">
        <v>169</v>
      </c>
      <c r="E449" s="7" t="s">
        <v>34</v>
      </c>
      <c r="F449" s="8">
        <v>15</v>
      </c>
    </row>
    <row r="450" spans="2:6" x14ac:dyDescent="0.2">
      <c r="B450" s="5">
        <v>66172</v>
      </c>
      <c r="C450" s="6">
        <v>43999</v>
      </c>
      <c r="D450" s="7" t="s">
        <v>169</v>
      </c>
      <c r="E450" s="7" t="s">
        <v>78</v>
      </c>
      <c r="F450" s="8">
        <v>17.5</v>
      </c>
    </row>
    <row r="451" spans="2:6" x14ac:dyDescent="0.2">
      <c r="B451" s="5">
        <v>66173</v>
      </c>
      <c r="C451" s="6">
        <v>43999</v>
      </c>
      <c r="D451" s="7" t="s">
        <v>169</v>
      </c>
      <c r="E451" s="7" t="s">
        <v>175</v>
      </c>
      <c r="F451" s="8">
        <v>16</v>
      </c>
    </row>
    <row r="452" spans="2:6" x14ac:dyDescent="0.2">
      <c r="B452" s="5">
        <v>66174</v>
      </c>
      <c r="C452" s="6">
        <v>43999</v>
      </c>
      <c r="D452" s="7" t="s">
        <v>169</v>
      </c>
      <c r="E452" s="7" t="s">
        <v>83</v>
      </c>
      <c r="F452" s="8">
        <v>14</v>
      </c>
    </row>
    <row r="453" spans="2:6" x14ac:dyDescent="0.2">
      <c r="B453" s="5">
        <v>66175</v>
      </c>
      <c r="C453" s="6">
        <v>43999</v>
      </c>
      <c r="D453" s="7" t="s">
        <v>169</v>
      </c>
      <c r="E453" s="7" t="s">
        <v>17</v>
      </c>
      <c r="F453" s="8">
        <v>20</v>
      </c>
    </row>
    <row r="454" spans="2:6" x14ac:dyDescent="0.2">
      <c r="B454" s="5">
        <v>66176</v>
      </c>
      <c r="C454" s="6">
        <v>43999</v>
      </c>
      <c r="D454" s="7" t="s">
        <v>169</v>
      </c>
      <c r="E454" s="7" t="s">
        <v>11</v>
      </c>
      <c r="F454" s="8">
        <v>17</v>
      </c>
    </row>
    <row r="455" spans="2:6" x14ac:dyDescent="0.2">
      <c r="B455" s="5">
        <v>66177</v>
      </c>
      <c r="C455" s="6">
        <v>43999</v>
      </c>
      <c r="D455" s="7" t="s">
        <v>169</v>
      </c>
      <c r="E455" s="7" t="s">
        <v>85</v>
      </c>
      <c r="F455" s="8">
        <v>17</v>
      </c>
    </row>
    <row r="456" spans="2:6" x14ac:dyDescent="0.2">
      <c r="B456" s="5">
        <v>66178</v>
      </c>
      <c r="C456" s="6">
        <v>43999</v>
      </c>
      <c r="D456" s="7" t="s">
        <v>169</v>
      </c>
      <c r="E456" s="7" t="s">
        <v>7</v>
      </c>
      <c r="F456" s="8">
        <v>21</v>
      </c>
    </row>
    <row r="457" spans="2:6" x14ac:dyDescent="0.2">
      <c r="B457" s="5">
        <v>66179</v>
      </c>
      <c r="C457" s="6">
        <v>44000</v>
      </c>
      <c r="D457" s="7" t="s">
        <v>169</v>
      </c>
      <c r="E457" s="7" t="s">
        <v>83</v>
      </c>
      <c r="F457" s="8">
        <v>14</v>
      </c>
    </row>
    <row r="458" spans="2:6" x14ac:dyDescent="0.2">
      <c r="B458" s="5">
        <v>66180</v>
      </c>
      <c r="C458" s="6">
        <v>44000</v>
      </c>
      <c r="D458" s="7" t="s">
        <v>169</v>
      </c>
      <c r="E458" s="7" t="s">
        <v>175</v>
      </c>
      <c r="F458" s="8">
        <v>16</v>
      </c>
    </row>
    <row r="459" spans="2:6" x14ac:dyDescent="0.2">
      <c r="B459" s="5">
        <v>66181</v>
      </c>
      <c r="C459" s="6">
        <v>44000</v>
      </c>
      <c r="D459" s="7" t="s">
        <v>169</v>
      </c>
      <c r="E459" s="7" t="s">
        <v>11</v>
      </c>
      <c r="F459" s="8">
        <v>17</v>
      </c>
    </row>
    <row r="460" spans="2:6" x14ac:dyDescent="0.2">
      <c r="B460" s="5">
        <v>66182</v>
      </c>
      <c r="C460" s="6">
        <v>44000</v>
      </c>
      <c r="D460" s="7" t="s">
        <v>169</v>
      </c>
      <c r="E460" s="7" t="s">
        <v>7</v>
      </c>
      <c r="F460" s="8">
        <v>21</v>
      </c>
    </row>
    <row r="461" spans="2:6" x14ac:dyDescent="0.2">
      <c r="B461" s="5">
        <v>66183</v>
      </c>
      <c r="C461" s="6">
        <v>44000</v>
      </c>
      <c r="D461" s="7" t="s">
        <v>58</v>
      </c>
      <c r="E461" s="7" t="s">
        <v>11</v>
      </c>
      <c r="F461" s="8">
        <v>17</v>
      </c>
    </row>
    <row r="462" spans="2:6" x14ac:dyDescent="0.2">
      <c r="B462" s="5">
        <v>66184</v>
      </c>
      <c r="C462" s="6">
        <v>44000</v>
      </c>
      <c r="D462" s="7" t="s">
        <v>169</v>
      </c>
      <c r="E462" s="7" t="s">
        <v>78</v>
      </c>
      <c r="F462" s="8">
        <v>17.5</v>
      </c>
    </row>
    <row r="463" spans="2:6" x14ac:dyDescent="0.2">
      <c r="B463" s="5">
        <v>66185</v>
      </c>
      <c r="C463" s="6">
        <v>44000</v>
      </c>
      <c r="D463" s="7" t="s">
        <v>169</v>
      </c>
      <c r="E463" s="7" t="s">
        <v>170</v>
      </c>
      <c r="F463" s="8">
        <v>13</v>
      </c>
    </row>
    <row r="464" spans="2:6" x14ac:dyDescent="0.2">
      <c r="B464" s="5">
        <v>66186</v>
      </c>
      <c r="C464" s="6">
        <v>44000</v>
      </c>
      <c r="D464" s="7" t="s">
        <v>169</v>
      </c>
      <c r="E464" s="7" t="s">
        <v>85</v>
      </c>
      <c r="F464" s="8">
        <v>17</v>
      </c>
    </row>
    <row r="465" spans="2:6" x14ac:dyDescent="0.2">
      <c r="B465" s="5">
        <v>66187</v>
      </c>
      <c r="C465" s="6">
        <v>44000</v>
      </c>
      <c r="D465" s="7" t="s">
        <v>54</v>
      </c>
      <c r="E465" s="7" t="s">
        <v>142</v>
      </c>
      <c r="F465" s="8">
        <v>20</v>
      </c>
    </row>
    <row r="466" spans="2:6" x14ac:dyDescent="0.2">
      <c r="B466" s="5">
        <v>66188</v>
      </c>
      <c r="C466" s="6">
        <v>44000</v>
      </c>
      <c r="D466" s="7" t="s">
        <v>169</v>
      </c>
      <c r="E466" s="7" t="s">
        <v>171</v>
      </c>
      <c r="F466" s="8">
        <v>16</v>
      </c>
    </row>
    <row r="467" spans="2:6" x14ac:dyDescent="0.2">
      <c r="B467" s="5">
        <v>66189</v>
      </c>
      <c r="C467" s="6">
        <v>44000</v>
      </c>
      <c r="D467" s="7" t="s">
        <v>54</v>
      </c>
      <c r="E467" s="7" t="s">
        <v>163</v>
      </c>
      <c r="F467" s="8">
        <v>20</v>
      </c>
    </row>
    <row r="468" spans="2:6" x14ac:dyDescent="0.2">
      <c r="B468" s="5">
        <v>66190</v>
      </c>
      <c r="C468" s="6">
        <v>44000</v>
      </c>
      <c r="D468" s="7" t="s">
        <v>54</v>
      </c>
      <c r="E468" s="7" t="s">
        <v>140</v>
      </c>
      <c r="F468" s="8">
        <v>20</v>
      </c>
    </row>
    <row r="469" spans="2:6" x14ac:dyDescent="0.2">
      <c r="B469" s="5">
        <v>66191</v>
      </c>
      <c r="C469" s="6">
        <v>44000</v>
      </c>
      <c r="D469" s="7" t="s">
        <v>54</v>
      </c>
      <c r="E469" s="7" t="s">
        <v>139</v>
      </c>
      <c r="F469" s="8">
        <v>20</v>
      </c>
    </row>
    <row r="470" spans="2:6" x14ac:dyDescent="0.2">
      <c r="B470" s="5">
        <v>66192</v>
      </c>
      <c r="C470" s="6">
        <v>44000</v>
      </c>
      <c r="D470" s="7" t="s">
        <v>54</v>
      </c>
      <c r="E470" s="7" t="s">
        <v>144</v>
      </c>
      <c r="F470" s="8">
        <v>20</v>
      </c>
    </row>
    <row r="471" spans="2:6" x14ac:dyDescent="0.2">
      <c r="B471" s="5">
        <v>66193</v>
      </c>
      <c r="C471" s="6">
        <v>44000</v>
      </c>
      <c r="D471" s="7" t="s">
        <v>169</v>
      </c>
      <c r="E471" s="7" t="s">
        <v>83</v>
      </c>
      <c r="F471" s="8">
        <v>14</v>
      </c>
    </row>
    <row r="472" spans="2:6" x14ac:dyDescent="0.2">
      <c r="B472" s="5">
        <v>66194</v>
      </c>
      <c r="C472" s="6">
        <v>44000</v>
      </c>
      <c r="D472" s="7" t="s">
        <v>169</v>
      </c>
      <c r="E472" s="7" t="s">
        <v>172</v>
      </c>
      <c r="F472" s="8">
        <v>18</v>
      </c>
    </row>
    <row r="473" spans="2:6" x14ac:dyDescent="0.2">
      <c r="B473" s="5">
        <v>66195</v>
      </c>
      <c r="C473" s="6">
        <v>44000</v>
      </c>
      <c r="D473" s="7" t="s">
        <v>169</v>
      </c>
      <c r="E473" s="7" t="s">
        <v>175</v>
      </c>
      <c r="F473" s="8">
        <v>16</v>
      </c>
    </row>
    <row r="474" spans="2:6" x14ac:dyDescent="0.2">
      <c r="B474" s="5">
        <v>66196</v>
      </c>
      <c r="C474" s="6">
        <v>44000</v>
      </c>
      <c r="D474" s="7" t="s">
        <v>169</v>
      </c>
      <c r="E474" s="7" t="s">
        <v>11</v>
      </c>
      <c r="F474" s="8">
        <v>17</v>
      </c>
    </row>
    <row r="475" spans="2:6" x14ac:dyDescent="0.2">
      <c r="B475" s="5">
        <v>66197</v>
      </c>
      <c r="C475" s="6">
        <v>44000</v>
      </c>
      <c r="D475" s="7" t="s">
        <v>169</v>
      </c>
      <c r="E475" s="7" t="s">
        <v>78</v>
      </c>
      <c r="F475" s="8">
        <v>17.5</v>
      </c>
    </row>
    <row r="476" spans="2:6" x14ac:dyDescent="0.2">
      <c r="B476" s="5">
        <v>66198</v>
      </c>
      <c r="C476" s="6">
        <v>44000</v>
      </c>
      <c r="D476" s="7" t="s">
        <v>169</v>
      </c>
      <c r="E476" s="7" t="s">
        <v>170</v>
      </c>
      <c r="F476" s="8">
        <v>13</v>
      </c>
    </row>
    <row r="477" spans="2:6" x14ac:dyDescent="0.2">
      <c r="B477" s="5">
        <v>66199</v>
      </c>
      <c r="C477" s="6">
        <v>44000</v>
      </c>
      <c r="D477" s="7" t="s">
        <v>169</v>
      </c>
      <c r="E477" s="7" t="s">
        <v>85</v>
      </c>
      <c r="F477" s="8">
        <v>17</v>
      </c>
    </row>
    <row r="478" spans="2:6" x14ac:dyDescent="0.2">
      <c r="B478" s="5">
        <v>66200</v>
      </c>
      <c r="C478" s="6">
        <v>44000</v>
      </c>
      <c r="D478" s="7" t="s">
        <v>169</v>
      </c>
      <c r="E478" s="7" t="s">
        <v>171</v>
      </c>
      <c r="F478" s="8">
        <v>16</v>
      </c>
    </row>
    <row r="479" spans="2:6" x14ac:dyDescent="0.2">
      <c r="B479" s="5">
        <v>66201</v>
      </c>
      <c r="C479" s="6">
        <v>44000</v>
      </c>
      <c r="D479" s="7" t="s">
        <v>54</v>
      </c>
      <c r="E479" s="7" t="s">
        <v>142</v>
      </c>
      <c r="F479" s="8">
        <v>20</v>
      </c>
    </row>
    <row r="480" spans="2:6" x14ac:dyDescent="0.2">
      <c r="B480" s="5">
        <v>66202</v>
      </c>
      <c r="C480" s="6">
        <v>44000</v>
      </c>
      <c r="D480" s="7" t="s">
        <v>54</v>
      </c>
      <c r="E480" s="7" t="s">
        <v>163</v>
      </c>
      <c r="F480" s="8">
        <v>20</v>
      </c>
    </row>
    <row r="481" spans="2:6" x14ac:dyDescent="0.2">
      <c r="B481" s="5">
        <v>66203</v>
      </c>
      <c r="C481" s="6">
        <v>44000</v>
      </c>
      <c r="D481" s="7" t="s">
        <v>54</v>
      </c>
      <c r="E481" s="7" t="s">
        <v>143</v>
      </c>
      <c r="F481" s="8">
        <v>20</v>
      </c>
    </row>
    <row r="482" spans="2:6" x14ac:dyDescent="0.2">
      <c r="B482" s="5">
        <v>66204</v>
      </c>
      <c r="C482" s="6">
        <v>44000</v>
      </c>
      <c r="D482" s="7" t="s">
        <v>54</v>
      </c>
      <c r="E482" s="7" t="s">
        <v>140</v>
      </c>
      <c r="F482" s="8">
        <v>20</v>
      </c>
    </row>
    <row r="483" spans="2:6" x14ac:dyDescent="0.2">
      <c r="B483" s="5">
        <v>66205</v>
      </c>
      <c r="C483" s="6">
        <v>44000</v>
      </c>
      <c r="D483" s="7" t="s">
        <v>54</v>
      </c>
      <c r="E483" s="7" t="s">
        <v>142</v>
      </c>
      <c r="F483" s="8">
        <v>20</v>
      </c>
    </row>
    <row r="484" spans="2:6" x14ac:dyDescent="0.2">
      <c r="B484" s="5">
        <v>66206</v>
      </c>
      <c r="C484" s="6">
        <v>44000</v>
      </c>
      <c r="D484" s="7" t="s">
        <v>54</v>
      </c>
      <c r="E484" s="7" t="s">
        <v>139</v>
      </c>
      <c r="F484" s="8">
        <v>20</v>
      </c>
    </row>
    <row r="485" spans="2:6" x14ac:dyDescent="0.2">
      <c r="B485" s="5">
        <v>66207</v>
      </c>
      <c r="C485" s="6">
        <v>44000</v>
      </c>
      <c r="D485" s="7" t="s">
        <v>54</v>
      </c>
      <c r="E485" s="7" t="s">
        <v>176</v>
      </c>
      <c r="F485" s="8">
        <v>20</v>
      </c>
    </row>
    <row r="486" spans="2:6" x14ac:dyDescent="0.2">
      <c r="B486" s="5">
        <v>66208</v>
      </c>
      <c r="C486" s="6">
        <v>44000</v>
      </c>
      <c r="D486" s="7" t="s">
        <v>169</v>
      </c>
      <c r="E486" s="7" t="s">
        <v>83</v>
      </c>
      <c r="F486" s="8">
        <v>14</v>
      </c>
    </row>
    <row r="487" spans="2:6" x14ac:dyDescent="0.2">
      <c r="B487" s="5">
        <v>66209</v>
      </c>
      <c r="C487" s="6">
        <v>44000</v>
      </c>
      <c r="D487" s="7" t="s">
        <v>169</v>
      </c>
      <c r="E487" s="7" t="s">
        <v>172</v>
      </c>
      <c r="F487" s="8">
        <v>18</v>
      </c>
    </row>
    <row r="488" spans="2:6" x14ac:dyDescent="0.2">
      <c r="B488" s="5">
        <v>66210</v>
      </c>
      <c r="C488" s="6">
        <v>44000</v>
      </c>
      <c r="D488" s="7" t="s">
        <v>169</v>
      </c>
      <c r="E488" s="7" t="s">
        <v>175</v>
      </c>
      <c r="F488" s="8">
        <v>16</v>
      </c>
    </row>
    <row r="489" spans="2:6" x14ac:dyDescent="0.2">
      <c r="B489" s="5">
        <v>66211</v>
      </c>
      <c r="C489" s="6">
        <v>44000</v>
      </c>
      <c r="D489" s="7" t="s">
        <v>169</v>
      </c>
      <c r="E489" s="7" t="s">
        <v>78</v>
      </c>
      <c r="F489" s="8">
        <v>17.5</v>
      </c>
    </row>
    <row r="490" spans="2:6" x14ac:dyDescent="0.2">
      <c r="B490" s="5">
        <v>66212</v>
      </c>
      <c r="C490" s="6">
        <v>44000</v>
      </c>
      <c r="D490" s="7" t="s">
        <v>169</v>
      </c>
      <c r="E490" s="7" t="s">
        <v>170</v>
      </c>
      <c r="F490" s="8">
        <v>13</v>
      </c>
    </row>
    <row r="491" spans="2:6" x14ac:dyDescent="0.2">
      <c r="B491" s="5">
        <v>66213</v>
      </c>
      <c r="C491" s="6">
        <v>44000</v>
      </c>
      <c r="D491" s="7" t="s">
        <v>169</v>
      </c>
      <c r="E491" s="7" t="s">
        <v>85</v>
      </c>
      <c r="F491" s="8">
        <v>17</v>
      </c>
    </row>
    <row r="492" spans="2:6" x14ac:dyDescent="0.2">
      <c r="B492" s="5">
        <v>66214</v>
      </c>
      <c r="C492" s="6">
        <v>44000</v>
      </c>
      <c r="D492" s="7" t="s">
        <v>54</v>
      </c>
      <c r="E492" s="7" t="s">
        <v>163</v>
      </c>
      <c r="F492" s="8">
        <v>20</v>
      </c>
    </row>
    <row r="493" spans="2:6" x14ac:dyDescent="0.2">
      <c r="B493" s="5">
        <v>66215</v>
      </c>
      <c r="C493" s="6">
        <v>44000</v>
      </c>
      <c r="D493" s="7" t="s">
        <v>54</v>
      </c>
      <c r="E493" s="7" t="s">
        <v>143</v>
      </c>
      <c r="F493" s="8">
        <v>20</v>
      </c>
    </row>
    <row r="494" spans="2:6" x14ac:dyDescent="0.2">
      <c r="B494" s="5">
        <v>66216</v>
      </c>
      <c r="C494" s="6">
        <v>44000</v>
      </c>
      <c r="D494" s="7" t="s">
        <v>54</v>
      </c>
      <c r="E494" s="7" t="s">
        <v>140</v>
      </c>
      <c r="F494" s="8">
        <v>20</v>
      </c>
    </row>
    <row r="495" spans="2:6" x14ac:dyDescent="0.2">
      <c r="B495" s="5">
        <v>66217</v>
      </c>
      <c r="C495" s="6">
        <v>44000</v>
      </c>
      <c r="D495" s="7" t="s">
        <v>54</v>
      </c>
      <c r="E495" s="7" t="s">
        <v>139</v>
      </c>
      <c r="F495" s="8">
        <v>20</v>
      </c>
    </row>
    <row r="496" spans="2:6" x14ac:dyDescent="0.2">
      <c r="B496" s="5">
        <v>66218</v>
      </c>
      <c r="C496" s="6">
        <v>44000</v>
      </c>
      <c r="D496" s="7" t="s">
        <v>54</v>
      </c>
      <c r="E496" s="7" t="s">
        <v>144</v>
      </c>
      <c r="F496" s="8">
        <v>20</v>
      </c>
    </row>
    <row r="497" spans="2:6" x14ac:dyDescent="0.2">
      <c r="B497" s="5">
        <v>66219</v>
      </c>
      <c r="C497" s="6">
        <v>44000</v>
      </c>
      <c r="D497" s="7" t="s">
        <v>169</v>
      </c>
      <c r="E497" s="7" t="s">
        <v>171</v>
      </c>
      <c r="F497" s="8">
        <v>16</v>
      </c>
    </row>
    <row r="498" spans="2:6" x14ac:dyDescent="0.2">
      <c r="B498" s="5">
        <v>66220</v>
      </c>
      <c r="C498" s="6">
        <v>44000</v>
      </c>
      <c r="D498" s="7" t="s">
        <v>169</v>
      </c>
      <c r="E498" s="7" t="s">
        <v>83</v>
      </c>
      <c r="F498" s="8">
        <v>14</v>
      </c>
    </row>
    <row r="499" spans="2:6" x14ac:dyDescent="0.2">
      <c r="B499" s="5">
        <v>66221</v>
      </c>
      <c r="C499" s="6">
        <v>44000</v>
      </c>
      <c r="D499" s="7" t="s">
        <v>169</v>
      </c>
      <c r="E499" s="7" t="s">
        <v>172</v>
      </c>
      <c r="F499" s="8">
        <v>18</v>
      </c>
    </row>
    <row r="500" spans="2:6" x14ac:dyDescent="0.2">
      <c r="B500" s="5">
        <v>66222</v>
      </c>
      <c r="C500" s="6">
        <v>44000</v>
      </c>
      <c r="D500" s="7" t="s">
        <v>169</v>
      </c>
      <c r="E500" s="7" t="s">
        <v>78</v>
      </c>
      <c r="F500" s="8">
        <v>17.5</v>
      </c>
    </row>
    <row r="501" spans="2:6" x14ac:dyDescent="0.2">
      <c r="B501" s="5">
        <v>66223</v>
      </c>
      <c r="C501" s="6">
        <v>44000</v>
      </c>
      <c r="D501" s="7" t="s">
        <v>169</v>
      </c>
      <c r="E501" s="7" t="s">
        <v>170</v>
      </c>
      <c r="F501" s="8">
        <v>13</v>
      </c>
    </row>
    <row r="502" spans="2:6" x14ac:dyDescent="0.2">
      <c r="B502" s="5">
        <v>66224</v>
      </c>
      <c r="C502" s="6">
        <v>44000</v>
      </c>
      <c r="D502" s="7" t="s">
        <v>169</v>
      </c>
      <c r="E502" s="7" t="s">
        <v>85</v>
      </c>
      <c r="F502" s="8">
        <v>17</v>
      </c>
    </row>
    <row r="503" spans="2:6" x14ac:dyDescent="0.2">
      <c r="B503" s="5">
        <v>66225</v>
      </c>
      <c r="C503" s="6">
        <v>44000</v>
      </c>
      <c r="D503" s="7" t="s">
        <v>169</v>
      </c>
      <c r="E503" s="7" t="s">
        <v>171</v>
      </c>
      <c r="F503" s="8">
        <v>16</v>
      </c>
    </row>
    <row r="504" spans="2:6" x14ac:dyDescent="0.2">
      <c r="B504" s="5">
        <v>66226</v>
      </c>
      <c r="C504" s="6">
        <v>44000</v>
      </c>
      <c r="D504" s="7" t="s">
        <v>169</v>
      </c>
      <c r="E504" s="7" t="s">
        <v>78</v>
      </c>
      <c r="F504" s="8">
        <v>17.5</v>
      </c>
    </row>
    <row r="505" spans="2:6" x14ac:dyDescent="0.2">
      <c r="B505" s="5">
        <v>66227</v>
      </c>
      <c r="C505" s="6" t="s">
        <v>22</v>
      </c>
      <c r="D505" s="7"/>
      <c r="E505" s="7"/>
      <c r="F505" s="8"/>
    </row>
    <row r="506" spans="2:6" x14ac:dyDescent="0.2">
      <c r="B506" s="5">
        <v>66228</v>
      </c>
      <c r="C506" s="6">
        <v>44000</v>
      </c>
      <c r="D506" s="7" t="s">
        <v>169</v>
      </c>
      <c r="E506" s="7" t="s">
        <v>11</v>
      </c>
      <c r="F506" s="8">
        <v>17</v>
      </c>
    </row>
    <row r="507" spans="2:6" x14ac:dyDescent="0.2">
      <c r="B507" s="5">
        <v>66229</v>
      </c>
      <c r="C507" s="6">
        <v>44000</v>
      </c>
      <c r="D507" s="7" t="s">
        <v>54</v>
      </c>
      <c r="E507" s="7" t="s">
        <v>163</v>
      </c>
      <c r="F507" s="8">
        <v>20</v>
      </c>
    </row>
    <row r="508" spans="2:6" x14ac:dyDescent="0.2">
      <c r="B508" s="5">
        <v>66230</v>
      </c>
      <c r="C508" s="6">
        <v>44000</v>
      </c>
      <c r="D508" s="7" t="s">
        <v>54</v>
      </c>
      <c r="E508" s="7" t="s">
        <v>143</v>
      </c>
      <c r="F508" s="8">
        <v>20</v>
      </c>
    </row>
    <row r="509" spans="2:6" x14ac:dyDescent="0.2">
      <c r="B509" s="5">
        <v>66231</v>
      </c>
      <c r="C509" s="6">
        <v>44000</v>
      </c>
      <c r="D509" s="7" t="s">
        <v>54</v>
      </c>
      <c r="E509" s="7" t="s">
        <v>144</v>
      </c>
      <c r="F509" s="8">
        <v>20</v>
      </c>
    </row>
    <row r="510" spans="2:6" x14ac:dyDescent="0.2">
      <c r="B510" s="5">
        <v>66232</v>
      </c>
      <c r="C510" s="6">
        <v>44000</v>
      </c>
      <c r="D510" s="7" t="s">
        <v>54</v>
      </c>
      <c r="E510" s="7" t="s">
        <v>139</v>
      </c>
      <c r="F510" s="8">
        <v>20</v>
      </c>
    </row>
    <row r="511" spans="2:6" x14ac:dyDescent="0.2">
      <c r="B511" s="5">
        <v>66233</v>
      </c>
      <c r="C511" s="6">
        <v>44000</v>
      </c>
      <c r="D511" s="7" t="s">
        <v>54</v>
      </c>
      <c r="E511" s="7" t="s">
        <v>140</v>
      </c>
      <c r="F511" s="8">
        <v>20</v>
      </c>
    </row>
    <row r="512" spans="2:6" x14ac:dyDescent="0.2">
      <c r="B512" s="5">
        <v>66234</v>
      </c>
      <c r="C512" s="6">
        <v>44000</v>
      </c>
      <c r="D512" s="7" t="s">
        <v>54</v>
      </c>
      <c r="E512" s="7" t="s">
        <v>142</v>
      </c>
      <c r="F512" s="8">
        <v>20</v>
      </c>
    </row>
    <row r="513" spans="2:6" x14ac:dyDescent="0.2">
      <c r="B513" s="5">
        <v>66235</v>
      </c>
      <c r="C513" s="6">
        <v>44000</v>
      </c>
      <c r="D513" s="7" t="s">
        <v>54</v>
      </c>
      <c r="E513" s="7" t="s">
        <v>163</v>
      </c>
      <c r="F513" s="8">
        <v>20</v>
      </c>
    </row>
    <row r="514" spans="2:6" x14ac:dyDescent="0.2">
      <c r="B514" s="5">
        <v>66236</v>
      </c>
      <c r="C514" s="6">
        <v>44001</v>
      </c>
      <c r="D514" s="7" t="s">
        <v>177</v>
      </c>
      <c r="E514" s="7" t="s">
        <v>7</v>
      </c>
      <c r="F514" s="8">
        <v>21</v>
      </c>
    </row>
    <row r="515" spans="2:6" x14ac:dyDescent="0.2">
      <c r="B515" s="5">
        <v>66237</v>
      </c>
      <c r="C515" s="6">
        <v>44001</v>
      </c>
      <c r="D515" s="7" t="s">
        <v>177</v>
      </c>
      <c r="E515" s="7" t="s">
        <v>11</v>
      </c>
      <c r="F515" s="8">
        <v>17</v>
      </c>
    </row>
    <row r="516" spans="2:6" x14ac:dyDescent="0.2">
      <c r="B516" s="5">
        <v>66238</v>
      </c>
      <c r="C516" s="6">
        <v>44001</v>
      </c>
      <c r="D516" s="7" t="s">
        <v>54</v>
      </c>
      <c r="E516" s="7" t="s">
        <v>142</v>
      </c>
      <c r="F516" s="8">
        <v>20</v>
      </c>
    </row>
    <row r="517" spans="2:6" x14ac:dyDescent="0.2">
      <c r="B517" s="5">
        <v>66239</v>
      </c>
      <c r="C517" s="6">
        <v>44001</v>
      </c>
      <c r="D517" s="7" t="s">
        <v>54</v>
      </c>
      <c r="E517" s="7" t="s">
        <v>139</v>
      </c>
      <c r="F517" s="8">
        <v>20</v>
      </c>
    </row>
    <row r="518" spans="2:6" x14ac:dyDescent="0.2">
      <c r="B518" s="5">
        <v>66240</v>
      </c>
      <c r="C518" s="6">
        <v>44001</v>
      </c>
      <c r="D518" s="7" t="s">
        <v>54</v>
      </c>
      <c r="E518" s="7" t="s">
        <v>140</v>
      </c>
      <c r="F518" s="8">
        <v>20</v>
      </c>
    </row>
    <row r="519" spans="2:6" x14ac:dyDescent="0.2">
      <c r="B519" s="5">
        <v>66241</v>
      </c>
      <c r="C519" s="6">
        <v>44001</v>
      </c>
      <c r="D519" s="7" t="s">
        <v>54</v>
      </c>
      <c r="E519" s="7" t="s">
        <v>144</v>
      </c>
      <c r="F519" s="8">
        <v>20</v>
      </c>
    </row>
    <row r="520" spans="2:6" x14ac:dyDescent="0.2">
      <c r="B520" s="5">
        <v>66242</v>
      </c>
      <c r="C520" s="6">
        <v>44001</v>
      </c>
      <c r="D520" s="7" t="s">
        <v>54</v>
      </c>
      <c r="E520" s="7" t="s">
        <v>163</v>
      </c>
      <c r="F520" s="8">
        <v>20</v>
      </c>
    </row>
    <row r="521" spans="2:6" x14ac:dyDescent="0.2">
      <c r="B521" s="5">
        <v>66243</v>
      </c>
      <c r="C521" s="6">
        <v>44001</v>
      </c>
      <c r="D521" s="7" t="s">
        <v>177</v>
      </c>
      <c r="E521" s="7" t="s">
        <v>46</v>
      </c>
      <c r="F521" s="8">
        <v>17</v>
      </c>
    </row>
    <row r="522" spans="2:6" x14ac:dyDescent="0.2">
      <c r="B522" s="5">
        <v>66244</v>
      </c>
      <c r="C522" s="6">
        <v>44001</v>
      </c>
      <c r="D522" s="7" t="s">
        <v>177</v>
      </c>
      <c r="E522" s="7" t="s">
        <v>17</v>
      </c>
      <c r="F522" s="8">
        <v>20</v>
      </c>
    </row>
    <row r="523" spans="2:6" x14ac:dyDescent="0.2">
      <c r="B523" s="5">
        <v>66245</v>
      </c>
      <c r="C523" s="6">
        <v>44001</v>
      </c>
      <c r="D523" s="7" t="s">
        <v>54</v>
      </c>
      <c r="E523" s="7" t="s">
        <v>142</v>
      </c>
      <c r="F523" s="8">
        <v>20</v>
      </c>
    </row>
    <row r="524" spans="2:6" x14ac:dyDescent="0.2">
      <c r="B524" s="5">
        <v>66246</v>
      </c>
      <c r="C524" s="6">
        <v>44001</v>
      </c>
      <c r="D524" s="7" t="s">
        <v>177</v>
      </c>
      <c r="E524" s="7" t="s">
        <v>34</v>
      </c>
      <c r="F524" s="8">
        <v>15</v>
      </c>
    </row>
    <row r="525" spans="2:6" x14ac:dyDescent="0.2">
      <c r="B525" s="5">
        <v>66247</v>
      </c>
      <c r="C525" s="6">
        <v>44001</v>
      </c>
      <c r="D525" s="7" t="s">
        <v>54</v>
      </c>
      <c r="E525" s="7" t="s">
        <v>139</v>
      </c>
      <c r="F525" s="8">
        <v>20</v>
      </c>
    </row>
    <row r="526" spans="2:6" x14ac:dyDescent="0.2">
      <c r="B526" s="5">
        <v>66248</v>
      </c>
      <c r="C526" s="6">
        <v>44001</v>
      </c>
      <c r="D526" s="7" t="s">
        <v>54</v>
      </c>
      <c r="E526" s="7" t="s">
        <v>140</v>
      </c>
      <c r="F526" s="8">
        <v>20</v>
      </c>
    </row>
    <row r="527" spans="2:6" x14ac:dyDescent="0.2">
      <c r="B527" s="5">
        <v>66249</v>
      </c>
      <c r="C527" s="6">
        <v>44001</v>
      </c>
      <c r="D527" s="7" t="s">
        <v>54</v>
      </c>
      <c r="E527" s="7" t="s">
        <v>144</v>
      </c>
      <c r="F527" s="8">
        <v>20</v>
      </c>
    </row>
    <row r="528" spans="2:6" x14ac:dyDescent="0.2">
      <c r="B528" s="5">
        <v>66250</v>
      </c>
      <c r="C528" s="6">
        <v>44001</v>
      </c>
      <c r="D528" s="7" t="s">
        <v>54</v>
      </c>
      <c r="E528" s="7" t="s">
        <v>163</v>
      </c>
      <c r="F528" s="8">
        <v>20</v>
      </c>
    </row>
    <row r="529" spans="2:6" x14ac:dyDescent="0.2">
      <c r="B529" s="5">
        <v>66251</v>
      </c>
      <c r="C529" s="6">
        <v>44001</v>
      </c>
      <c r="D529" s="7" t="s">
        <v>177</v>
      </c>
      <c r="E529" s="7" t="s">
        <v>7</v>
      </c>
      <c r="F529" s="8">
        <v>21</v>
      </c>
    </row>
    <row r="530" spans="2:6" x14ac:dyDescent="0.2">
      <c r="B530" s="5">
        <v>66252</v>
      </c>
      <c r="C530" s="6">
        <v>44001</v>
      </c>
      <c r="D530" s="7" t="s">
        <v>177</v>
      </c>
      <c r="E530" s="7" t="s">
        <v>11</v>
      </c>
      <c r="F530" s="8">
        <v>17</v>
      </c>
    </row>
    <row r="531" spans="2:6" x14ac:dyDescent="0.2">
      <c r="B531" s="5">
        <v>66253</v>
      </c>
      <c r="C531" s="6">
        <v>44001</v>
      </c>
      <c r="D531" s="7" t="s">
        <v>177</v>
      </c>
      <c r="E531" s="7" t="s">
        <v>178</v>
      </c>
      <c r="F531" s="8">
        <v>20</v>
      </c>
    </row>
    <row r="532" spans="2:6" x14ac:dyDescent="0.2">
      <c r="B532" s="5">
        <v>66254</v>
      </c>
      <c r="C532" s="6">
        <v>44001</v>
      </c>
      <c r="D532" s="7" t="s">
        <v>177</v>
      </c>
      <c r="E532" s="7" t="s">
        <v>46</v>
      </c>
      <c r="F532" s="8">
        <v>17</v>
      </c>
    </row>
    <row r="533" spans="2:6" x14ac:dyDescent="0.2">
      <c r="B533" s="5">
        <v>66255</v>
      </c>
      <c r="C533" s="6">
        <v>44001</v>
      </c>
      <c r="D533" s="7" t="s">
        <v>177</v>
      </c>
      <c r="E533" s="7" t="s">
        <v>17</v>
      </c>
      <c r="F533" s="8">
        <v>20</v>
      </c>
    </row>
    <row r="534" spans="2:6" x14ac:dyDescent="0.2">
      <c r="B534" s="5">
        <v>66256</v>
      </c>
      <c r="C534" s="6">
        <v>44001</v>
      </c>
      <c r="D534" s="7" t="s">
        <v>54</v>
      </c>
      <c r="E534" s="7" t="s">
        <v>142</v>
      </c>
      <c r="F534" s="8">
        <v>20</v>
      </c>
    </row>
    <row r="535" spans="2:6" x14ac:dyDescent="0.2">
      <c r="B535" s="5">
        <v>66257</v>
      </c>
      <c r="C535" s="6">
        <v>44001</v>
      </c>
      <c r="D535" s="7" t="s">
        <v>54</v>
      </c>
      <c r="E535" s="7" t="s">
        <v>143</v>
      </c>
      <c r="F535" s="8">
        <v>20</v>
      </c>
    </row>
    <row r="536" spans="2:6" x14ac:dyDescent="0.2">
      <c r="B536" s="5">
        <v>66258</v>
      </c>
      <c r="C536" s="6">
        <v>44001</v>
      </c>
      <c r="D536" s="7" t="s">
        <v>177</v>
      </c>
      <c r="E536" s="7" t="s">
        <v>77</v>
      </c>
      <c r="F536" s="8">
        <v>16</v>
      </c>
    </row>
    <row r="537" spans="2:6" x14ac:dyDescent="0.2">
      <c r="B537" s="5">
        <v>66259</v>
      </c>
      <c r="C537" s="6">
        <v>44001</v>
      </c>
      <c r="D537" s="7" t="s">
        <v>54</v>
      </c>
      <c r="E537" s="7" t="s">
        <v>139</v>
      </c>
      <c r="F537" s="8">
        <v>20</v>
      </c>
    </row>
    <row r="538" spans="2:6" x14ac:dyDescent="0.2">
      <c r="B538" s="5">
        <v>66260</v>
      </c>
      <c r="C538" s="6">
        <v>44001</v>
      </c>
      <c r="D538" s="7" t="s">
        <v>54</v>
      </c>
      <c r="E538" s="7" t="s">
        <v>140</v>
      </c>
      <c r="F538" s="8">
        <v>20</v>
      </c>
    </row>
    <row r="539" spans="2:6" x14ac:dyDescent="0.2">
      <c r="B539" s="5">
        <v>66261</v>
      </c>
      <c r="C539" s="6">
        <v>44001</v>
      </c>
      <c r="D539" s="7" t="s">
        <v>54</v>
      </c>
      <c r="E539" s="7"/>
      <c r="F539" s="8">
        <v>20</v>
      </c>
    </row>
    <row r="540" spans="2:6" x14ac:dyDescent="0.2">
      <c r="B540" s="5">
        <v>66262</v>
      </c>
      <c r="C540" s="6">
        <v>44001</v>
      </c>
      <c r="D540" s="7" t="s">
        <v>177</v>
      </c>
      <c r="E540" s="7" t="s">
        <v>11</v>
      </c>
      <c r="F540" s="8">
        <v>17</v>
      </c>
    </row>
    <row r="541" spans="2:6" x14ac:dyDescent="0.2">
      <c r="B541" s="5">
        <v>66263</v>
      </c>
      <c r="C541" s="6">
        <v>44001</v>
      </c>
      <c r="D541" s="7" t="s">
        <v>177</v>
      </c>
      <c r="E541" s="7" t="s">
        <v>7</v>
      </c>
      <c r="F541" s="8">
        <v>21</v>
      </c>
    </row>
    <row r="542" spans="2:6" x14ac:dyDescent="0.2">
      <c r="B542" s="5">
        <v>66264</v>
      </c>
      <c r="C542" s="6">
        <v>44001</v>
      </c>
      <c r="D542" s="7" t="s">
        <v>54</v>
      </c>
      <c r="E542" s="7" t="s">
        <v>143</v>
      </c>
      <c r="F542" s="8">
        <v>20</v>
      </c>
    </row>
    <row r="543" spans="2:6" x14ac:dyDescent="0.2">
      <c r="B543" s="5">
        <v>66265</v>
      </c>
      <c r="C543" s="6">
        <v>44001</v>
      </c>
      <c r="D543" s="7" t="s">
        <v>177</v>
      </c>
      <c r="E543" s="7" t="s">
        <v>38</v>
      </c>
      <c r="F543" s="8">
        <v>15</v>
      </c>
    </row>
    <row r="544" spans="2:6" x14ac:dyDescent="0.2">
      <c r="B544" s="5">
        <v>66266</v>
      </c>
      <c r="C544" s="6">
        <v>44001</v>
      </c>
      <c r="D544" s="7" t="s">
        <v>54</v>
      </c>
      <c r="E544" s="7" t="s">
        <v>163</v>
      </c>
      <c r="F544" s="8">
        <v>20</v>
      </c>
    </row>
    <row r="545" spans="2:6" x14ac:dyDescent="0.2">
      <c r="B545" s="5">
        <v>66267</v>
      </c>
      <c r="C545" s="6">
        <v>44001</v>
      </c>
      <c r="D545" s="7" t="s">
        <v>54</v>
      </c>
      <c r="E545" s="7" t="s">
        <v>140</v>
      </c>
      <c r="F545" s="8">
        <v>20</v>
      </c>
    </row>
    <row r="546" spans="2:6" x14ac:dyDescent="0.2">
      <c r="B546" s="5">
        <v>66268</v>
      </c>
      <c r="C546" s="6">
        <v>44001</v>
      </c>
      <c r="D546" s="7" t="s">
        <v>54</v>
      </c>
      <c r="E546" s="7" t="s">
        <v>139</v>
      </c>
      <c r="F546" s="8">
        <v>20</v>
      </c>
    </row>
    <row r="547" spans="2:6" x14ac:dyDescent="0.2">
      <c r="B547" s="5">
        <v>66269</v>
      </c>
      <c r="C547" s="6">
        <v>44001</v>
      </c>
      <c r="D547" s="7" t="s">
        <v>54</v>
      </c>
      <c r="E547" s="7" t="s">
        <v>144</v>
      </c>
      <c r="F547" s="8">
        <v>20</v>
      </c>
    </row>
    <row r="548" spans="2:6" x14ac:dyDescent="0.2">
      <c r="B548" s="5">
        <v>66270</v>
      </c>
      <c r="C548" s="6">
        <v>44001</v>
      </c>
      <c r="D548" s="7" t="s">
        <v>54</v>
      </c>
      <c r="E548" s="7" t="s">
        <v>144</v>
      </c>
      <c r="F548" s="8">
        <v>20</v>
      </c>
    </row>
    <row r="549" spans="2:6" x14ac:dyDescent="0.2">
      <c r="B549" s="5">
        <v>66271</v>
      </c>
      <c r="C549" s="6">
        <v>44001</v>
      </c>
      <c r="D549" s="7" t="s">
        <v>54</v>
      </c>
      <c r="E549" s="7" t="s">
        <v>142</v>
      </c>
      <c r="F549" s="8">
        <v>20</v>
      </c>
    </row>
    <row r="550" spans="2:6" x14ac:dyDescent="0.2">
      <c r="B550" s="5">
        <v>66272</v>
      </c>
      <c r="C550" s="6">
        <v>44001</v>
      </c>
      <c r="D550" s="7" t="s">
        <v>54</v>
      </c>
      <c r="E550" s="7" t="s">
        <v>140</v>
      </c>
      <c r="F550" s="8">
        <v>20</v>
      </c>
    </row>
    <row r="551" spans="2:6" x14ac:dyDescent="0.2">
      <c r="B551" s="5">
        <v>66273</v>
      </c>
      <c r="C551" s="6">
        <v>44001</v>
      </c>
      <c r="D551" s="7" t="s">
        <v>54</v>
      </c>
      <c r="E551" s="7" t="s">
        <v>163</v>
      </c>
      <c r="F551" s="8">
        <v>20</v>
      </c>
    </row>
    <row r="552" spans="2:6" x14ac:dyDescent="0.2">
      <c r="B552" s="5">
        <v>66274</v>
      </c>
      <c r="C552" s="6">
        <v>44001</v>
      </c>
      <c r="D552" s="7" t="s">
        <v>54</v>
      </c>
      <c r="E552" s="7" t="s">
        <v>143</v>
      </c>
      <c r="F552" s="8">
        <v>20</v>
      </c>
    </row>
    <row r="553" spans="2:6" x14ac:dyDescent="0.2">
      <c r="B553" s="5">
        <v>66275</v>
      </c>
      <c r="C553" s="6">
        <v>44001</v>
      </c>
      <c r="D553" s="7" t="s">
        <v>5</v>
      </c>
      <c r="E553" s="7" t="s">
        <v>7</v>
      </c>
      <c r="F553" s="8">
        <v>21</v>
      </c>
    </row>
    <row r="554" spans="2:6" x14ac:dyDescent="0.2">
      <c r="B554" s="5">
        <v>66276</v>
      </c>
      <c r="C554" s="6">
        <v>44001</v>
      </c>
      <c r="D554" s="7" t="s">
        <v>54</v>
      </c>
      <c r="E554" s="7" t="s">
        <v>139</v>
      </c>
      <c r="F554" s="8">
        <v>20</v>
      </c>
    </row>
    <row r="555" spans="2:6" x14ac:dyDescent="0.2">
      <c r="B555" s="5">
        <v>66277</v>
      </c>
      <c r="C555" s="6">
        <v>44001</v>
      </c>
      <c r="D555" s="7" t="s">
        <v>54</v>
      </c>
      <c r="E555" s="7" t="s">
        <v>142</v>
      </c>
      <c r="F555" s="8">
        <v>20</v>
      </c>
    </row>
    <row r="556" spans="2:6" x14ac:dyDescent="0.2">
      <c r="B556" s="5">
        <v>66278</v>
      </c>
      <c r="C556" s="6">
        <v>44002</v>
      </c>
      <c r="D556" s="7" t="s">
        <v>169</v>
      </c>
      <c r="E556" s="7" t="s">
        <v>172</v>
      </c>
      <c r="F556" s="8">
        <v>18</v>
      </c>
    </row>
    <row r="557" spans="2:6" x14ac:dyDescent="0.2">
      <c r="B557" s="5">
        <v>66279</v>
      </c>
      <c r="C557" s="6">
        <v>44002</v>
      </c>
      <c r="D557" s="7" t="s">
        <v>169</v>
      </c>
      <c r="E557" s="7" t="s">
        <v>174</v>
      </c>
      <c r="F557" s="8">
        <v>15</v>
      </c>
    </row>
    <row r="558" spans="2:6" x14ac:dyDescent="0.2">
      <c r="B558" s="5">
        <v>66280</v>
      </c>
      <c r="C558" s="6">
        <v>44002</v>
      </c>
      <c r="D558" s="7" t="s">
        <v>169</v>
      </c>
      <c r="E558" s="7" t="s">
        <v>39</v>
      </c>
      <c r="F558" s="8">
        <v>14</v>
      </c>
    </row>
    <row r="559" spans="2:6" x14ac:dyDescent="0.2">
      <c r="B559" s="5">
        <v>66281</v>
      </c>
      <c r="C559" s="6">
        <v>44002</v>
      </c>
      <c r="D559" s="7" t="s">
        <v>169</v>
      </c>
      <c r="E559" s="7" t="s">
        <v>77</v>
      </c>
      <c r="F559" s="8">
        <v>16</v>
      </c>
    </row>
    <row r="560" spans="2:6" x14ac:dyDescent="0.2">
      <c r="B560" s="5">
        <v>66282</v>
      </c>
      <c r="C560" s="6">
        <v>44002</v>
      </c>
      <c r="D560" s="7" t="s">
        <v>169</v>
      </c>
      <c r="E560" s="7" t="s">
        <v>38</v>
      </c>
      <c r="F560" s="8">
        <v>15</v>
      </c>
    </row>
    <row r="561" spans="2:6" x14ac:dyDescent="0.2">
      <c r="B561" s="5">
        <v>66283</v>
      </c>
      <c r="C561" s="6">
        <v>44002</v>
      </c>
      <c r="D561" s="7" t="s">
        <v>169</v>
      </c>
      <c r="E561" s="7" t="s">
        <v>172</v>
      </c>
      <c r="F561" s="8">
        <v>18</v>
      </c>
    </row>
    <row r="562" spans="2:6" x14ac:dyDescent="0.2">
      <c r="B562" s="5">
        <v>66284</v>
      </c>
      <c r="C562" s="6">
        <v>44002</v>
      </c>
      <c r="D562" s="7" t="s">
        <v>169</v>
      </c>
      <c r="E562" s="7" t="s">
        <v>174</v>
      </c>
      <c r="F562" s="8">
        <v>15</v>
      </c>
    </row>
    <row r="563" spans="2:6" x14ac:dyDescent="0.2">
      <c r="B563" s="5">
        <v>66285</v>
      </c>
      <c r="C563" s="6">
        <v>44002</v>
      </c>
      <c r="D563" s="7" t="s">
        <v>169</v>
      </c>
      <c r="E563" s="7" t="s">
        <v>77</v>
      </c>
      <c r="F563" s="8">
        <v>16</v>
      </c>
    </row>
    <row r="564" spans="2:6" x14ac:dyDescent="0.2">
      <c r="B564" s="5">
        <v>66286</v>
      </c>
      <c r="C564" s="6">
        <v>44002</v>
      </c>
      <c r="D564" s="7" t="s">
        <v>169</v>
      </c>
      <c r="E564" s="7" t="s">
        <v>38</v>
      </c>
      <c r="F564" s="8">
        <v>15</v>
      </c>
    </row>
    <row r="565" spans="2:6" x14ac:dyDescent="0.2">
      <c r="B565" s="5">
        <v>66287</v>
      </c>
      <c r="C565" s="6">
        <v>44002</v>
      </c>
      <c r="D565" s="7" t="s">
        <v>169</v>
      </c>
      <c r="E565" s="7" t="s">
        <v>11</v>
      </c>
      <c r="F565" s="8">
        <v>17</v>
      </c>
    </row>
    <row r="566" spans="2:6" x14ac:dyDescent="0.2">
      <c r="B566" s="5">
        <v>66288</v>
      </c>
      <c r="C566" s="6">
        <v>44002</v>
      </c>
      <c r="D566" s="7" t="s">
        <v>169</v>
      </c>
      <c r="E566" s="7" t="s">
        <v>18</v>
      </c>
      <c r="F566" s="8">
        <v>20</v>
      </c>
    </row>
    <row r="567" spans="2:6" x14ac:dyDescent="0.2">
      <c r="B567" s="5">
        <v>66289</v>
      </c>
      <c r="C567" s="6">
        <v>44002</v>
      </c>
      <c r="D567" s="7" t="s">
        <v>169</v>
      </c>
      <c r="E567" s="7" t="s">
        <v>172</v>
      </c>
      <c r="F567" s="8">
        <v>18</v>
      </c>
    </row>
    <row r="568" spans="2:6" x14ac:dyDescent="0.2">
      <c r="B568" s="5">
        <v>66290</v>
      </c>
      <c r="C568" s="6">
        <v>44002</v>
      </c>
      <c r="D568" s="7" t="s">
        <v>169</v>
      </c>
      <c r="E568" s="7" t="s">
        <v>174</v>
      </c>
      <c r="F568" s="8">
        <v>15</v>
      </c>
    </row>
    <row r="569" spans="2:6" x14ac:dyDescent="0.2">
      <c r="B569" s="5">
        <v>66291</v>
      </c>
      <c r="C569" s="6">
        <v>44002</v>
      </c>
      <c r="D569" s="7" t="s">
        <v>169</v>
      </c>
      <c r="E569" s="7" t="s">
        <v>77</v>
      </c>
      <c r="F569" s="8">
        <v>16</v>
      </c>
    </row>
    <row r="570" spans="2:6" x14ac:dyDescent="0.2">
      <c r="B570" s="5">
        <v>66292</v>
      </c>
      <c r="C570" s="6">
        <v>44002</v>
      </c>
      <c r="D570" s="7" t="s">
        <v>169</v>
      </c>
      <c r="E570" s="7" t="s">
        <v>38</v>
      </c>
      <c r="F570" s="8">
        <v>15</v>
      </c>
    </row>
    <row r="571" spans="2:6" x14ac:dyDescent="0.2">
      <c r="B571" s="5">
        <v>66293</v>
      </c>
      <c r="C571" s="6">
        <v>44002</v>
      </c>
      <c r="D571" s="7" t="s">
        <v>169</v>
      </c>
      <c r="E571" s="7" t="s">
        <v>11</v>
      </c>
      <c r="F571" s="8">
        <v>17</v>
      </c>
    </row>
    <row r="572" spans="2:6" x14ac:dyDescent="0.2">
      <c r="B572" s="5">
        <v>66294</v>
      </c>
      <c r="C572" s="6">
        <v>44002</v>
      </c>
      <c r="D572" s="7" t="s">
        <v>169</v>
      </c>
      <c r="E572" s="7" t="s">
        <v>18</v>
      </c>
      <c r="F572" s="8">
        <v>20</v>
      </c>
    </row>
    <row r="573" spans="2:6" x14ac:dyDescent="0.2">
      <c r="B573" s="5">
        <v>66295</v>
      </c>
      <c r="C573" s="6">
        <v>44002</v>
      </c>
      <c r="D573" s="7" t="s">
        <v>169</v>
      </c>
      <c r="E573" s="7" t="s">
        <v>38</v>
      </c>
      <c r="F573" s="8">
        <v>15</v>
      </c>
    </row>
    <row r="574" spans="2:6" x14ac:dyDescent="0.2">
      <c r="B574" s="5">
        <v>66296</v>
      </c>
      <c r="C574" s="6">
        <v>44002</v>
      </c>
      <c r="D574" s="7" t="s">
        <v>169</v>
      </c>
      <c r="E574" s="7" t="s">
        <v>174</v>
      </c>
      <c r="F574" s="8">
        <v>15</v>
      </c>
    </row>
    <row r="575" spans="2:6" x14ac:dyDescent="0.2">
      <c r="B575" s="5">
        <v>66297</v>
      </c>
      <c r="C575" s="6">
        <v>44002</v>
      </c>
      <c r="D575" s="7" t="s">
        <v>169</v>
      </c>
      <c r="E575" s="7" t="s">
        <v>11</v>
      </c>
      <c r="F575" s="8">
        <v>17</v>
      </c>
    </row>
    <row r="576" spans="2:6" x14ac:dyDescent="0.2">
      <c r="B576" s="5">
        <v>66298</v>
      </c>
      <c r="C576" s="6">
        <v>44002</v>
      </c>
      <c r="D576" s="7" t="s">
        <v>169</v>
      </c>
      <c r="E576" s="7" t="s">
        <v>77</v>
      </c>
      <c r="F576" s="8">
        <v>16</v>
      </c>
    </row>
    <row r="577" spans="2:6" x14ac:dyDescent="0.2">
      <c r="B577" s="5">
        <v>66299</v>
      </c>
      <c r="C577" s="6">
        <v>44002</v>
      </c>
      <c r="D577" s="7" t="s">
        <v>169</v>
      </c>
      <c r="E577" s="7" t="s">
        <v>77</v>
      </c>
      <c r="F577" s="8">
        <v>16</v>
      </c>
    </row>
    <row r="578" spans="2:6" x14ac:dyDescent="0.2">
      <c r="B578" s="5">
        <v>66300</v>
      </c>
      <c r="C578" s="6">
        <v>44002</v>
      </c>
      <c r="D578" s="7" t="s">
        <v>169</v>
      </c>
      <c r="E578" s="7" t="s">
        <v>11</v>
      </c>
      <c r="F578" s="8">
        <v>17</v>
      </c>
    </row>
    <row r="579" spans="2:6" x14ac:dyDescent="0.2">
      <c r="B579" s="5">
        <v>66301</v>
      </c>
      <c r="C579" s="6">
        <v>44004</v>
      </c>
      <c r="D579" s="7" t="s">
        <v>54</v>
      </c>
      <c r="E579" s="7" t="s">
        <v>142</v>
      </c>
      <c r="F579" s="8">
        <v>20</v>
      </c>
    </row>
    <row r="580" spans="2:6" x14ac:dyDescent="0.2">
      <c r="B580" s="5">
        <v>66302</v>
      </c>
      <c r="C580" s="6">
        <v>44004</v>
      </c>
      <c r="D580" s="7" t="s">
        <v>169</v>
      </c>
      <c r="E580" s="7" t="s">
        <v>7</v>
      </c>
      <c r="F580" s="8">
        <v>21</v>
      </c>
    </row>
    <row r="581" spans="2:6" x14ac:dyDescent="0.2">
      <c r="B581" s="5">
        <v>66303</v>
      </c>
      <c r="C581" s="6">
        <v>44004</v>
      </c>
      <c r="D581" s="7" t="s">
        <v>169</v>
      </c>
      <c r="E581" s="7" t="s">
        <v>179</v>
      </c>
      <c r="F581" s="8">
        <v>15</v>
      </c>
    </row>
    <row r="582" spans="2:6" x14ac:dyDescent="0.2">
      <c r="B582" s="5">
        <v>66304</v>
      </c>
      <c r="C582" s="6">
        <v>44004</v>
      </c>
      <c r="D582" s="7" t="s">
        <v>169</v>
      </c>
      <c r="E582" s="7" t="s">
        <v>180</v>
      </c>
      <c r="F582" s="8">
        <v>14</v>
      </c>
    </row>
    <row r="583" spans="2:6" x14ac:dyDescent="0.2">
      <c r="B583" s="5">
        <v>66305</v>
      </c>
      <c r="C583" s="6">
        <v>44004</v>
      </c>
      <c r="D583" s="7" t="s">
        <v>169</v>
      </c>
      <c r="E583" s="7" t="s">
        <v>38</v>
      </c>
      <c r="F583" s="8">
        <v>15</v>
      </c>
    </row>
    <row r="584" spans="2:6" x14ac:dyDescent="0.2">
      <c r="B584" s="5">
        <v>66306</v>
      </c>
      <c r="C584" s="6">
        <v>44004</v>
      </c>
      <c r="D584" s="7" t="s">
        <v>169</v>
      </c>
      <c r="E584" s="7" t="s">
        <v>77</v>
      </c>
      <c r="F584" s="8">
        <v>16</v>
      </c>
    </row>
    <row r="585" spans="2:6" x14ac:dyDescent="0.2">
      <c r="B585" s="5">
        <v>66307</v>
      </c>
      <c r="C585" s="6">
        <v>44004</v>
      </c>
      <c r="D585" s="7" t="s">
        <v>169</v>
      </c>
      <c r="E585" s="7" t="s">
        <v>11</v>
      </c>
      <c r="F585" s="8">
        <v>17</v>
      </c>
    </row>
    <row r="586" spans="2:6" x14ac:dyDescent="0.2">
      <c r="B586" s="5">
        <v>66308</v>
      </c>
      <c r="C586" s="6">
        <v>44004</v>
      </c>
      <c r="D586" s="7" t="s">
        <v>169</v>
      </c>
      <c r="E586" s="7" t="s">
        <v>39</v>
      </c>
      <c r="F586" s="8">
        <v>14</v>
      </c>
    </row>
    <row r="587" spans="2:6" x14ac:dyDescent="0.2">
      <c r="B587" s="5">
        <v>66309</v>
      </c>
      <c r="C587" s="6">
        <v>44004</v>
      </c>
      <c r="D587" s="7" t="s">
        <v>169</v>
      </c>
      <c r="E587" s="7" t="s">
        <v>46</v>
      </c>
      <c r="F587" s="8">
        <v>17</v>
      </c>
    </row>
    <row r="588" spans="2:6" x14ac:dyDescent="0.2">
      <c r="B588" s="5">
        <v>66310</v>
      </c>
      <c r="C588" s="6">
        <v>44004</v>
      </c>
      <c r="D588" s="7" t="s">
        <v>169</v>
      </c>
      <c r="E588" s="7" t="s">
        <v>7</v>
      </c>
      <c r="F588" s="8">
        <v>21</v>
      </c>
    </row>
    <row r="589" spans="2:6" x14ac:dyDescent="0.2">
      <c r="B589" s="5">
        <v>66311</v>
      </c>
      <c r="C589" s="6">
        <v>44004</v>
      </c>
      <c r="D589" s="7" t="s">
        <v>54</v>
      </c>
      <c r="E589" s="7" t="s">
        <v>142</v>
      </c>
      <c r="F589" s="8">
        <v>20</v>
      </c>
    </row>
    <row r="590" spans="2:6" x14ac:dyDescent="0.2">
      <c r="B590" s="5">
        <v>66312</v>
      </c>
      <c r="C590" s="6">
        <v>44004</v>
      </c>
      <c r="D590" s="7" t="s">
        <v>169</v>
      </c>
      <c r="E590" s="7" t="s">
        <v>179</v>
      </c>
      <c r="F590" s="8">
        <v>15</v>
      </c>
    </row>
    <row r="591" spans="2:6" x14ac:dyDescent="0.2">
      <c r="B591" s="5">
        <v>66313</v>
      </c>
      <c r="C591" s="6">
        <v>44004</v>
      </c>
      <c r="D591" s="7" t="s">
        <v>169</v>
      </c>
      <c r="E591" s="7" t="s">
        <v>180</v>
      </c>
      <c r="F591" s="8">
        <v>14</v>
      </c>
    </row>
    <row r="592" spans="2:6" x14ac:dyDescent="0.2">
      <c r="B592" s="5">
        <v>66314</v>
      </c>
      <c r="C592" s="6">
        <v>44004</v>
      </c>
      <c r="D592" s="7" t="s">
        <v>169</v>
      </c>
      <c r="E592" s="7" t="s">
        <v>38</v>
      </c>
      <c r="F592" s="8">
        <v>15</v>
      </c>
    </row>
    <row r="593" spans="2:6" x14ac:dyDescent="0.2">
      <c r="B593" s="5">
        <v>66315</v>
      </c>
      <c r="C593" s="6">
        <v>44004</v>
      </c>
      <c r="D593" s="7" t="s">
        <v>169</v>
      </c>
      <c r="E593" s="7" t="s">
        <v>77</v>
      </c>
      <c r="F593" s="8">
        <v>16</v>
      </c>
    </row>
    <row r="594" spans="2:6" x14ac:dyDescent="0.2">
      <c r="B594" s="5">
        <v>66316</v>
      </c>
      <c r="C594" s="6">
        <v>44004</v>
      </c>
      <c r="D594" s="7" t="s">
        <v>169</v>
      </c>
      <c r="E594" s="7" t="s">
        <v>11</v>
      </c>
      <c r="F594" s="8">
        <v>17</v>
      </c>
    </row>
    <row r="595" spans="2:6" x14ac:dyDescent="0.2">
      <c r="B595" s="5">
        <v>66317</v>
      </c>
      <c r="C595" s="6">
        <v>44004</v>
      </c>
      <c r="D595" s="7" t="s">
        <v>169</v>
      </c>
      <c r="E595" s="7" t="s">
        <v>46</v>
      </c>
      <c r="F595" s="8">
        <v>17</v>
      </c>
    </row>
    <row r="596" spans="2:6" x14ac:dyDescent="0.2">
      <c r="B596" s="5">
        <v>66318</v>
      </c>
      <c r="C596" s="6">
        <v>44004</v>
      </c>
      <c r="D596" s="7" t="s">
        <v>169</v>
      </c>
      <c r="E596" s="7" t="s">
        <v>34</v>
      </c>
      <c r="F596" s="8">
        <v>15</v>
      </c>
    </row>
    <row r="597" spans="2:6" x14ac:dyDescent="0.2">
      <c r="B597" s="5">
        <v>66319</v>
      </c>
      <c r="C597" s="6">
        <v>44004</v>
      </c>
      <c r="D597" s="7" t="s">
        <v>169</v>
      </c>
      <c r="E597" s="7" t="s">
        <v>7</v>
      </c>
      <c r="F597" s="8">
        <v>21</v>
      </c>
    </row>
    <row r="598" spans="2:6" x14ac:dyDescent="0.2">
      <c r="B598" s="5">
        <v>66320</v>
      </c>
      <c r="C598" s="6">
        <v>44004</v>
      </c>
      <c r="D598" s="7" t="s">
        <v>169</v>
      </c>
      <c r="E598" s="7" t="s">
        <v>179</v>
      </c>
      <c r="F598" s="8">
        <v>15</v>
      </c>
    </row>
    <row r="599" spans="2:6" x14ac:dyDescent="0.2">
      <c r="B599" s="5">
        <v>66321</v>
      </c>
      <c r="C599" s="6">
        <v>44004</v>
      </c>
      <c r="D599" s="7" t="s">
        <v>169</v>
      </c>
      <c r="E599" s="7" t="s">
        <v>38</v>
      </c>
      <c r="F599" s="8">
        <v>15</v>
      </c>
    </row>
    <row r="600" spans="2:6" x14ac:dyDescent="0.2">
      <c r="B600" s="5">
        <v>66322</v>
      </c>
      <c r="C600" s="6">
        <v>44004</v>
      </c>
      <c r="D600" s="7" t="s">
        <v>54</v>
      </c>
      <c r="E600" s="7" t="s">
        <v>142</v>
      </c>
      <c r="F600" s="8">
        <v>20</v>
      </c>
    </row>
    <row r="601" spans="2:6" x14ac:dyDescent="0.2">
      <c r="B601" s="5">
        <v>66323</v>
      </c>
      <c r="C601" s="6">
        <v>44004</v>
      </c>
      <c r="D601" s="7" t="s">
        <v>169</v>
      </c>
      <c r="E601" s="7" t="s">
        <v>180</v>
      </c>
      <c r="F601" s="8">
        <v>14</v>
      </c>
    </row>
    <row r="602" spans="2:6" x14ac:dyDescent="0.2">
      <c r="B602" s="5">
        <v>66324</v>
      </c>
      <c r="C602" s="6">
        <v>44004</v>
      </c>
      <c r="D602" s="7" t="s">
        <v>169</v>
      </c>
      <c r="E602" s="7" t="s">
        <v>77</v>
      </c>
      <c r="F602" s="8">
        <v>16</v>
      </c>
    </row>
    <row r="603" spans="2:6" x14ac:dyDescent="0.2">
      <c r="B603" s="5">
        <v>66325</v>
      </c>
      <c r="C603" s="6">
        <v>44004</v>
      </c>
      <c r="D603" s="7" t="s">
        <v>169</v>
      </c>
      <c r="E603" s="7" t="s">
        <v>17</v>
      </c>
      <c r="F603" s="8">
        <v>20</v>
      </c>
    </row>
    <row r="604" spans="2:6" x14ac:dyDescent="0.2">
      <c r="B604" s="5">
        <v>66326</v>
      </c>
      <c r="C604" s="6">
        <v>44004</v>
      </c>
      <c r="D604" s="7" t="s">
        <v>169</v>
      </c>
      <c r="E604" s="7" t="s">
        <v>11</v>
      </c>
      <c r="F604" s="8">
        <v>17</v>
      </c>
    </row>
    <row r="605" spans="2:6" x14ac:dyDescent="0.2">
      <c r="B605" s="5">
        <v>66327</v>
      </c>
      <c r="C605" s="6">
        <v>44004</v>
      </c>
      <c r="D605" s="7" t="s">
        <v>169</v>
      </c>
      <c r="E605" s="7" t="s">
        <v>11</v>
      </c>
      <c r="F605" s="8">
        <v>17</v>
      </c>
    </row>
    <row r="606" spans="2:6" x14ac:dyDescent="0.2">
      <c r="B606" s="5">
        <v>66328</v>
      </c>
      <c r="C606" s="6">
        <v>44004</v>
      </c>
      <c r="D606" s="7" t="s">
        <v>169</v>
      </c>
      <c r="E606" s="7" t="s">
        <v>46</v>
      </c>
      <c r="F606" s="8">
        <v>17</v>
      </c>
    </row>
    <row r="607" spans="2:6" x14ac:dyDescent="0.2">
      <c r="B607" s="5">
        <v>66329</v>
      </c>
      <c r="C607" s="6">
        <v>44004</v>
      </c>
      <c r="D607" s="7" t="s">
        <v>169</v>
      </c>
      <c r="E607" s="7" t="s">
        <v>34</v>
      </c>
      <c r="F607" s="8">
        <v>15</v>
      </c>
    </row>
    <row r="608" spans="2:6" x14ac:dyDescent="0.2">
      <c r="B608" s="5">
        <v>66330</v>
      </c>
      <c r="C608" s="6">
        <v>44004</v>
      </c>
      <c r="D608" s="7" t="s">
        <v>169</v>
      </c>
      <c r="E608" s="7" t="s">
        <v>7</v>
      </c>
      <c r="F608" s="8">
        <v>21</v>
      </c>
    </row>
    <row r="609" spans="2:6" x14ac:dyDescent="0.2">
      <c r="B609" s="5">
        <v>66331</v>
      </c>
      <c r="C609" s="6">
        <v>44004</v>
      </c>
      <c r="D609" s="7" t="s">
        <v>169</v>
      </c>
      <c r="E609" s="7" t="s">
        <v>179</v>
      </c>
      <c r="F609" s="8">
        <v>15</v>
      </c>
    </row>
    <row r="610" spans="2:6" x14ac:dyDescent="0.2">
      <c r="B610" s="5">
        <v>66332</v>
      </c>
      <c r="C610" s="6">
        <v>44004</v>
      </c>
      <c r="D610" s="7" t="s">
        <v>169</v>
      </c>
      <c r="E610" s="7" t="s">
        <v>180</v>
      </c>
      <c r="F610" s="8">
        <v>14</v>
      </c>
    </row>
    <row r="611" spans="2:6" x14ac:dyDescent="0.2">
      <c r="B611" s="5">
        <v>66333</v>
      </c>
      <c r="C611" s="6">
        <v>44004</v>
      </c>
      <c r="D611" s="7" t="s">
        <v>169</v>
      </c>
      <c r="E611" s="7" t="s">
        <v>38</v>
      </c>
      <c r="F611" s="8">
        <v>15</v>
      </c>
    </row>
    <row r="612" spans="2:6" x14ac:dyDescent="0.2">
      <c r="B612" s="5">
        <v>66334</v>
      </c>
      <c r="C612" s="6">
        <v>44004</v>
      </c>
      <c r="D612" s="7" t="s">
        <v>169</v>
      </c>
      <c r="E612" s="7" t="s">
        <v>77</v>
      </c>
      <c r="F612" s="8">
        <v>16</v>
      </c>
    </row>
    <row r="613" spans="2:6" x14ac:dyDescent="0.2">
      <c r="B613" s="5">
        <v>66335</v>
      </c>
      <c r="C613" s="6">
        <v>44004</v>
      </c>
      <c r="D613" s="7" t="s">
        <v>169</v>
      </c>
      <c r="E613" s="7" t="s">
        <v>17</v>
      </c>
      <c r="F613" s="8">
        <v>20</v>
      </c>
    </row>
    <row r="614" spans="2:6" x14ac:dyDescent="0.2">
      <c r="B614" s="5">
        <v>66336</v>
      </c>
      <c r="C614" s="6">
        <v>44004</v>
      </c>
      <c r="D614" s="7" t="s">
        <v>169</v>
      </c>
      <c r="E614" s="7" t="s">
        <v>172</v>
      </c>
      <c r="F614" s="8">
        <v>18</v>
      </c>
    </row>
    <row r="615" spans="2:6" x14ac:dyDescent="0.2">
      <c r="B615" s="5">
        <v>66337</v>
      </c>
      <c r="C615" s="6">
        <v>44004</v>
      </c>
      <c r="D615" s="7" t="s">
        <v>169</v>
      </c>
      <c r="E615" s="7" t="s">
        <v>46</v>
      </c>
      <c r="F615" s="8">
        <v>17</v>
      </c>
    </row>
    <row r="616" spans="2:6" x14ac:dyDescent="0.2">
      <c r="B616" s="5">
        <v>66338</v>
      </c>
      <c r="C616" s="6">
        <v>44004</v>
      </c>
      <c r="D616" s="7" t="s">
        <v>169</v>
      </c>
      <c r="E616" s="7" t="s">
        <v>174</v>
      </c>
      <c r="F616" s="8">
        <v>15</v>
      </c>
    </row>
    <row r="617" spans="2:6" x14ac:dyDescent="0.2">
      <c r="B617" s="5">
        <v>66339</v>
      </c>
      <c r="C617" s="6">
        <v>44004</v>
      </c>
      <c r="D617" s="7" t="s">
        <v>169</v>
      </c>
      <c r="E617" s="7" t="s">
        <v>85</v>
      </c>
      <c r="F617" s="8">
        <v>17</v>
      </c>
    </row>
    <row r="618" spans="2:6" x14ac:dyDescent="0.2">
      <c r="B618" s="5">
        <v>66340</v>
      </c>
      <c r="C618" s="6">
        <v>44004</v>
      </c>
      <c r="D618" s="7" t="s">
        <v>169</v>
      </c>
      <c r="E618" s="7" t="s">
        <v>83</v>
      </c>
      <c r="F618" s="8">
        <v>14</v>
      </c>
    </row>
    <row r="619" spans="2:6" x14ac:dyDescent="0.2">
      <c r="B619" s="5">
        <v>66341</v>
      </c>
      <c r="C619" s="6">
        <v>44004</v>
      </c>
      <c r="D619" s="7" t="s">
        <v>169</v>
      </c>
      <c r="E619" s="7" t="s">
        <v>171</v>
      </c>
      <c r="F619" s="8">
        <v>16</v>
      </c>
    </row>
    <row r="620" spans="2:6" x14ac:dyDescent="0.2">
      <c r="B620" s="5">
        <v>66342</v>
      </c>
      <c r="C620" s="6">
        <v>44004</v>
      </c>
      <c r="D620" s="7" t="s">
        <v>169</v>
      </c>
      <c r="E620" s="7" t="s">
        <v>7</v>
      </c>
      <c r="F620" s="8">
        <v>21</v>
      </c>
    </row>
    <row r="621" spans="2:6" x14ac:dyDescent="0.2">
      <c r="B621" s="5">
        <v>66343</v>
      </c>
      <c r="C621" s="6">
        <v>44004</v>
      </c>
      <c r="D621" s="7" t="s">
        <v>169</v>
      </c>
      <c r="E621" s="7" t="s">
        <v>179</v>
      </c>
      <c r="F621" s="8">
        <v>15</v>
      </c>
    </row>
    <row r="622" spans="2:6" x14ac:dyDescent="0.2">
      <c r="B622" s="5">
        <v>66344</v>
      </c>
      <c r="C622" s="6">
        <v>44004</v>
      </c>
      <c r="D622" s="7" t="s">
        <v>169</v>
      </c>
      <c r="E622" s="7" t="s">
        <v>180</v>
      </c>
      <c r="F622" s="8">
        <v>14</v>
      </c>
    </row>
    <row r="623" spans="2:6" x14ac:dyDescent="0.2">
      <c r="B623" s="5">
        <v>66345</v>
      </c>
      <c r="C623" s="6">
        <v>44004</v>
      </c>
      <c r="D623" s="7" t="s">
        <v>169</v>
      </c>
      <c r="E623" s="7" t="s">
        <v>38</v>
      </c>
      <c r="F623" s="8">
        <v>15</v>
      </c>
    </row>
    <row r="624" spans="2:6" x14ac:dyDescent="0.2">
      <c r="B624" s="5">
        <v>66346</v>
      </c>
      <c r="C624" s="6">
        <v>44004</v>
      </c>
      <c r="D624" s="7" t="s">
        <v>169</v>
      </c>
      <c r="E624" s="7" t="s">
        <v>77</v>
      </c>
      <c r="F624" s="8">
        <v>16</v>
      </c>
    </row>
    <row r="625" spans="2:6" x14ac:dyDescent="0.2">
      <c r="B625" s="5">
        <v>66347</v>
      </c>
      <c r="C625" s="6">
        <v>44004</v>
      </c>
      <c r="D625" s="7" t="s">
        <v>169</v>
      </c>
      <c r="E625" s="7" t="s">
        <v>175</v>
      </c>
      <c r="F625" s="8">
        <v>16</v>
      </c>
    </row>
    <row r="626" spans="2:6" x14ac:dyDescent="0.2">
      <c r="B626" s="5">
        <v>66348</v>
      </c>
      <c r="C626" s="6">
        <v>44004</v>
      </c>
      <c r="D626" s="7" t="s">
        <v>169</v>
      </c>
      <c r="E626" s="7" t="s">
        <v>39</v>
      </c>
      <c r="F626" s="8">
        <v>14</v>
      </c>
    </row>
    <row r="627" spans="2:6" x14ac:dyDescent="0.2">
      <c r="B627" s="5">
        <v>66349</v>
      </c>
      <c r="C627" s="6">
        <v>44004</v>
      </c>
      <c r="D627" s="7" t="s">
        <v>169</v>
      </c>
      <c r="E627" s="7" t="s">
        <v>172</v>
      </c>
      <c r="F627" s="8">
        <v>18</v>
      </c>
    </row>
    <row r="628" spans="2:6" x14ac:dyDescent="0.2">
      <c r="B628" s="5">
        <v>66350</v>
      </c>
      <c r="C628" s="6">
        <v>44004</v>
      </c>
      <c r="D628" s="7" t="s">
        <v>169</v>
      </c>
      <c r="E628" s="7" t="s">
        <v>85</v>
      </c>
      <c r="F628" s="8">
        <v>17</v>
      </c>
    </row>
    <row r="629" spans="2:6" x14ac:dyDescent="0.2">
      <c r="B629" s="5">
        <v>66351</v>
      </c>
      <c r="C629" s="6">
        <v>44004</v>
      </c>
      <c r="D629" s="7" t="s">
        <v>58</v>
      </c>
      <c r="E629" s="7" t="s">
        <v>11</v>
      </c>
      <c r="F629" s="8">
        <v>17</v>
      </c>
    </row>
    <row r="630" spans="2:6" x14ac:dyDescent="0.2">
      <c r="B630" s="5">
        <v>66352</v>
      </c>
      <c r="C630" s="6">
        <v>44004</v>
      </c>
      <c r="D630" s="7" t="s">
        <v>164</v>
      </c>
      <c r="E630" s="7" t="s">
        <v>21</v>
      </c>
      <c r="F630" s="8">
        <v>20</v>
      </c>
    </row>
    <row r="631" spans="2:6" x14ac:dyDescent="0.2">
      <c r="B631" s="5">
        <v>66353</v>
      </c>
      <c r="C631" s="6">
        <v>44004</v>
      </c>
      <c r="D631" s="7" t="s">
        <v>169</v>
      </c>
      <c r="E631" s="7" t="s">
        <v>17</v>
      </c>
      <c r="F631" s="8">
        <v>20</v>
      </c>
    </row>
    <row r="632" spans="2:6" x14ac:dyDescent="0.2">
      <c r="B632" s="5">
        <v>66354</v>
      </c>
      <c r="C632" s="6">
        <v>44004</v>
      </c>
      <c r="D632" s="7" t="s">
        <v>169</v>
      </c>
      <c r="E632" s="7" t="s">
        <v>83</v>
      </c>
      <c r="F632" s="8">
        <v>14</v>
      </c>
    </row>
    <row r="633" spans="2:6" x14ac:dyDescent="0.2">
      <c r="B633" s="5">
        <v>66355</v>
      </c>
      <c r="C633" s="6">
        <v>44004</v>
      </c>
      <c r="D633" s="7" t="s">
        <v>169</v>
      </c>
      <c r="E633" s="7" t="s">
        <v>46</v>
      </c>
      <c r="F633" s="8">
        <v>17</v>
      </c>
    </row>
    <row r="634" spans="2:6" x14ac:dyDescent="0.2">
      <c r="B634" s="5">
        <v>66356</v>
      </c>
      <c r="C634" s="6">
        <v>44004</v>
      </c>
      <c r="D634" s="7" t="s">
        <v>169</v>
      </c>
      <c r="E634" s="7" t="s">
        <v>174</v>
      </c>
      <c r="F634" s="8">
        <v>15</v>
      </c>
    </row>
    <row r="635" spans="2:6" x14ac:dyDescent="0.2">
      <c r="B635" s="5">
        <v>66357</v>
      </c>
      <c r="C635" s="6">
        <v>44004</v>
      </c>
      <c r="D635" s="7" t="s">
        <v>169</v>
      </c>
      <c r="E635" s="7" t="s">
        <v>171</v>
      </c>
      <c r="F635" s="8">
        <v>16</v>
      </c>
    </row>
    <row r="636" spans="2:6" x14ac:dyDescent="0.2">
      <c r="B636" s="5">
        <v>66358</v>
      </c>
      <c r="C636" s="6">
        <v>44004</v>
      </c>
      <c r="D636" s="7" t="s">
        <v>169</v>
      </c>
      <c r="E636" s="7" t="s">
        <v>179</v>
      </c>
      <c r="F636" s="8">
        <v>15</v>
      </c>
    </row>
    <row r="637" spans="2:6" x14ac:dyDescent="0.2">
      <c r="B637" s="5">
        <v>66359</v>
      </c>
      <c r="C637" s="6">
        <v>44004</v>
      </c>
      <c r="D637" s="7" t="s">
        <v>169</v>
      </c>
      <c r="E637" s="7" t="s">
        <v>180</v>
      </c>
      <c r="F637" s="8">
        <v>14</v>
      </c>
    </row>
    <row r="638" spans="2:6" x14ac:dyDescent="0.2">
      <c r="B638" s="5">
        <v>66360</v>
      </c>
      <c r="C638" s="6">
        <v>44004</v>
      </c>
      <c r="D638" s="7" t="s">
        <v>169</v>
      </c>
      <c r="E638" s="7" t="s">
        <v>17</v>
      </c>
      <c r="F638" s="8">
        <v>20</v>
      </c>
    </row>
    <row r="639" spans="2:6" x14ac:dyDescent="0.2">
      <c r="B639" s="5">
        <v>66361</v>
      </c>
      <c r="C639" s="6">
        <v>44003</v>
      </c>
      <c r="D639" s="7" t="s">
        <v>177</v>
      </c>
      <c r="E639" s="7" t="s">
        <v>7</v>
      </c>
      <c r="F639" s="8">
        <v>21</v>
      </c>
    </row>
    <row r="640" spans="2:6" x14ac:dyDescent="0.2">
      <c r="B640" s="5">
        <v>66362</v>
      </c>
      <c r="C640" s="6">
        <v>44005</v>
      </c>
      <c r="D640" s="7" t="s">
        <v>177</v>
      </c>
      <c r="E640" s="7" t="s">
        <v>179</v>
      </c>
      <c r="F640" s="8">
        <v>15</v>
      </c>
    </row>
    <row r="641" spans="2:6" x14ac:dyDescent="0.2">
      <c r="B641" s="5">
        <v>66363</v>
      </c>
      <c r="C641" s="6">
        <v>44005</v>
      </c>
      <c r="D641" s="7" t="s">
        <v>169</v>
      </c>
      <c r="E641" s="7" t="s">
        <v>83</v>
      </c>
      <c r="F641" s="8">
        <v>14</v>
      </c>
    </row>
    <row r="642" spans="2:6" x14ac:dyDescent="0.2">
      <c r="B642" s="5">
        <v>66364</v>
      </c>
      <c r="C642" s="6">
        <v>44005</v>
      </c>
      <c r="D642" s="7" t="s">
        <v>54</v>
      </c>
      <c r="E642" s="7" t="s">
        <v>142</v>
      </c>
      <c r="F642" s="8">
        <v>20</v>
      </c>
    </row>
    <row r="643" spans="2:6" x14ac:dyDescent="0.2">
      <c r="B643" s="5">
        <v>66365</v>
      </c>
      <c r="C643" s="6">
        <v>44005</v>
      </c>
      <c r="D643" s="7" t="s">
        <v>177</v>
      </c>
      <c r="E643" s="7" t="s">
        <v>180</v>
      </c>
      <c r="F643" s="8">
        <v>14</v>
      </c>
    </row>
    <row r="644" spans="2:6" x14ac:dyDescent="0.2">
      <c r="B644" s="5">
        <v>66366</v>
      </c>
      <c r="C644" s="6">
        <v>44005</v>
      </c>
      <c r="D644" s="7" t="s">
        <v>177</v>
      </c>
      <c r="E644" s="7" t="s">
        <v>11</v>
      </c>
      <c r="F644" s="8">
        <v>17</v>
      </c>
    </row>
    <row r="645" spans="2:6" x14ac:dyDescent="0.2">
      <c r="B645" s="5">
        <v>66367</v>
      </c>
      <c r="C645" s="6">
        <v>44005</v>
      </c>
      <c r="D645" s="7" t="s">
        <v>169</v>
      </c>
      <c r="E645" s="7" t="s">
        <v>172</v>
      </c>
      <c r="F645" s="8">
        <v>18</v>
      </c>
    </row>
    <row r="646" spans="2:6" x14ac:dyDescent="0.2">
      <c r="B646" s="5">
        <v>66368</v>
      </c>
      <c r="C646" s="6">
        <v>44005</v>
      </c>
      <c r="D646" s="7" t="s">
        <v>177</v>
      </c>
      <c r="E646" s="7" t="s">
        <v>46</v>
      </c>
      <c r="F646" s="8">
        <v>17</v>
      </c>
    </row>
    <row r="647" spans="2:6" x14ac:dyDescent="0.2">
      <c r="B647" s="5">
        <v>66369</v>
      </c>
      <c r="C647" s="6">
        <v>44005</v>
      </c>
      <c r="D647" s="7" t="s">
        <v>177</v>
      </c>
      <c r="E647" s="7" t="s">
        <v>77</v>
      </c>
      <c r="F647" s="8">
        <v>16</v>
      </c>
    </row>
    <row r="648" spans="2:6" x14ac:dyDescent="0.2">
      <c r="B648" s="5">
        <v>66370</v>
      </c>
      <c r="C648" s="6">
        <v>44005</v>
      </c>
      <c r="D648" s="7" t="s">
        <v>169</v>
      </c>
      <c r="E648" s="7" t="s">
        <v>175</v>
      </c>
      <c r="F648" s="8">
        <v>16</v>
      </c>
    </row>
    <row r="649" spans="2:6" x14ac:dyDescent="0.2">
      <c r="B649" s="5">
        <v>66371</v>
      </c>
      <c r="C649" s="6">
        <v>44005</v>
      </c>
      <c r="D649" s="7" t="s">
        <v>177</v>
      </c>
      <c r="E649" s="7" t="s">
        <v>179</v>
      </c>
      <c r="F649" s="8">
        <v>15</v>
      </c>
    </row>
    <row r="650" spans="2:6" x14ac:dyDescent="0.2">
      <c r="B650" s="5">
        <v>66372</v>
      </c>
      <c r="C650" s="6">
        <v>44005</v>
      </c>
      <c r="D650" s="7" t="s">
        <v>54</v>
      </c>
      <c r="E650" s="7" t="s">
        <v>142</v>
      </c>
      <c r="F650" s="8">
        <v>20</v>
      </c>
    </row>
    <row r="651" spans="2:6" x14ac:dyDescent="0.2">
      <c r="B651" s="5">
        <v>66373</v>
      </c>
      <c r="C651" s="6">
        <v>44005</v>
      </c>
      <c r="D651" s="7" t="s">
        <v>59</v>
      </c>
      <c r="E651" s="7" t="s">
        <v>17</v>
      </c>
      <c r="F651" s="8">
        <v>20</v>
      </c>
    </row>
    <row r="652" spans="2:6" x14ac:dyDescent="0.2">
      <c r="B652" s="5">
        <v>66374</v>
      </c>
      <c r="C652" s="6">
        <v>44005</v>
      </c>
      <c r="D652" s="7" t="s">
        <v>177</v>
      </c>
      <c r="E652" s="7" t="s">
        <v>180</v>
      </c>
      <c r="F652" s="8">
        <v>14</v>
      </c>
    </row>
    <row r="653" spans="2:6" x14ac:dyDescent="0.2">
      <c r="B653" s="5">
        <v>66375</v>
      </c>
      <c r="C653" s="6">
        <v>44005</v>
      </c>
      <c r="D653" s="7" t="s">
        <v>59</v>
      </c>
      <c r="E653" s="7" t="s">
        <v>11</v>
      </c>
      <c r="F653" s="8">
        <v>17</v>
      </c>
    </row>
    <row r="654" spans="2:6" x14ac:dyDescent="0.2">
      <c r="B654" s="5">
        <v>66376</v>
      </c>
      <c r="C654" s="6">
        <v>44005</v>
      </c>
      <c r="D654" s="7" t="s">
        <v>59</v>
      </c>
      <c r="E654" s="7" t="s">
        <v>7</v>
      </c>
      <c r="F654" s="8">
        <v>21</v>
      </c>
    </row>
    <row r="655" spans="2:6" x14ac:dyDescent="0.2">
      <c r="B655" s="5">
        <v>66377</v>
      </c>
      <c r="C655" s="6">
        <v>44005</v>
      </c>
      <c r="D655" s="7" t="s">
        <v>177</v>
      </c>
      <c r="E655" s="7" t="s">
        <v>46</v>
      </c>
      <c r="F655" s="8">
        <v>17</v>
      </c>
    </row>
    <row r="656" spans="2:6" x14ac:dyDescent="0.2">
      <c r="B656" s="5">
        <v>66378</v>
      </c>
      <c r="C656" s="6">
        <v>44005</v>
      </c>
      <c r="D656" s="7" t="s">
        <v>177</v>
      </c>
      <c r="E656" s="7" t="s">
        <v>77</v>
      </c>
      <c r="F656" s="8">
        <v>16</v>
      </c>
    </row>
    <row r="657" spans="2:6" x14ac:dyDescent="0.2">
      <c r="B657" s="5">
        <v>66379</v>
      </c>
      <c r="C657" s="6">
        <v>44005</v>
      </c>
      <c r="D657" s="7" t="s">
        <v>177</v>
      </c>
      <c r="E657" s="7" t="s">
        <v>179</v>
      </c>
      <c r="F657" s="8">
        <v>15</v>
      </c>
    </row>
    <row r="658" spans="2:6" x14ac:dyDescent="0.2">
      <c r="B658" s="5">
        <v>66380</v>
      </c>
      <c r="C658" s="6">
        <v>44005</v>
      </c>
      <c r="D658" s="7" t="s">
        <v>177</v>
      </c>
      <c r="E658" s="7" t="s">
        <v>178</v>
      </c>
      <c r="F658" s="8">
        <v>20</v>
      </c>
    </row>
    <row r="659" spans="2:6" x14ac:dyDescent="0.2">
      <c r="B659" s="5">
        <v>66381</v>
      </c>
      <c r="C659" s="6">
        <v>44005</v>
      </c>
      <c r="D659" s="7" t="s">
        <v>177</v>
      </c>
      <c r="E659" s="7" t="s">
        <v>181</v>
      </c>
      <c r="F659" s="8">
        <v>20</v>
      </c>
    </row>
    <row r="660" spans="2:6" x14ac:dyDescent="0.2">
      <c r="B660" s="5">
        <v>66382</v>
      </c>
      <c r="C660" s="6">
        <v>44005</v>
      </c>
      <c r="D660" s="7" t="s">
        <v>177</v>
      </c>
      <c r="E660" s="7" t="s">
        <v>180</v>
      </c>
      <c r="F660" s="8">
        <v>14</v>
      </c>
    </row>
    <row r="661" spans="2:6" x14ac:dyDescent="0.2">
      <c r="B661" s="5">
        <v>66383</v>
      </c>
      <c r="C661" s="6">
        <v>44005</v>
      </c>
      <c r="D661" s="7" t="s">
        <v>54</v>
      </c>
      <c r="E661" s="7" t="s">
        <v>142</v>
      </c>
      <c r="F661" s="8">
        <v>20</v>
      </c>
    </row>
    <row r="662" spans="2:6" x14ac:dyDescent="0.2">
      <c r="B662" s="5">
        <v>66384</v>
      </c>
      <c r="C662" s="6">
        <v>44005</v>
      </c>
      <c r="D662" s="7" t="s">
        <v>169</v>
      </c>
      <c r="E662" s="7" t="s">
        <v>7</v>
      </c>
      <c r="F662" s="8">
        <v>21</v>
      </c>
    </row>
    <row r="663" spans="2:6" x14ac:dyDescent="0.2">
      <c r="B663" s="5">
        <v>66385</v>
      </c>
      <c r="C663" s="6">
        <v>44005</v>
      </c>
      <c r="D663" s="7" t="s">
        <v>169</v>
      </c>
      <c r="E663" s="7" t="s">
        <v>11</v>
      </c>
      <c r="F663" s="8">
        <v>17</v>
      </c>
    </row>
    <row r="664" spans="2:6" x14ac:dyDescent="0.2">
      <c r="B664" s="5">
        <v>66386</v>
      </c>
      <c r="C664" s="6">
        <v>44005</v>
      </c>
      <c r="D664" s="7" t="s">
        <v>177</v>
      </c>
      <c r="E664" s="7" t="s">
        <v>38</v>
      </c>
      <c r="F664" s="8">
        <v>15</v>
      </c>
    </row>
    <row r="665" spans="2:6" x14ac:dyDescent="0.2">
      <c r="B665" s="5">
        <v>66387</v>
      </c>
      <c r="C665" s="6">
        <v>44005</v>
      </c>
      <c r="D665" s="7" t="s">
        <v>59</v>
      </c>
      <c r="E665" s="7" t="s">
        <v>17</v>
      </c>
      <c r="F665" s="8">
        <v>20</v>
      </c>
    </row>
    <row r="666" spans="2:6" x14ac:dyDescent="0.2">
      <c r="B666" s="5">
        <v>66388</v>
      </c>
      <c r="C666" s="6">
        <v>44005</v>
      </c>
      <c r="D666" s="7" t="s">
        <v>177</v>
      </c>
      <c r="E666" s="7" t="s">
        <v>46</v>
      </c>
      <c r="F666" s="8">
        <v>17</v>
      </c>
    </row>
    <row r="667" spans="2:6" x14ac:dyDescent="0.2">
      <c r="B667" s="5">
        <v>66389</v>
      </c>
      <c r="C667" s="6">
        <v>44005</v>
      </c>
      <c r="D667" s="7" t="s">
        <v>177</v>
      </c>
      <c r="E667" s="7" t="s">
        <v>77</v>
      </c>
      <c r="F667" s="8">
        <v>16</v>
      </c>
    </row>
    <row r="668" spans="2:6" x14ac:dyDescent="0.2">
      <c r="B668" s="5">
        <v>66390</v>
      </c>
      <c r="C668" s="6">
        <v>44005</v>
      </c>
      <c r="D668" s="7" t="s">
        <v>169</v>
      </c>
      <c r="E668" s="7" t="s">
        <v>172</v>
      </c>
      <c r="F668" s="8">
        <v>18</v>
      </c>
    </row>
    <row r="669" spans="2:6" x14ac:dyDescent="0.2">
      <c r="B669" s="5">
        <v>66391</v>
      </c>
      <c r="C669" s="6">
        <v>44005</v>
      </c>
      <c r="D669" s="7" t="s">
        <v>177</v>
      </c>
      <c r="E669" s="7" t="s">
        <v>179</v>
      </c>
      <c r="F669" s="8">
        <v>15</v>
      </c>
    </row>
    <row r="670" spans="2:6" x14ac:dyDescent="0.2">
      <c r="B670" s="5">
        <v>66392</v>
      </c>
      <c r="C670" s="6">
        <v>44005</v>
      </c>
      <c r="D670" s="7" t="s">
        <v>169</v>
      </c>
      <c r="E670" s="7" t="s">
        <v>11</v>
      </c>
      <c r="F670" s="8">
        <v>17</v>
      </c>
    </row>
    <row r="671" spans="2:6" x14ac:dyDescent="0.2">
      <c r="B671" s="5">
        <v>66393</v>
      </c>
      <c r="C671" s="6">
        <v>44005</v>
      </c>
      <c r="D671" s="7" t="s">
        <v>177</v>
      </c>
      <c r="E671" s="7" t="s">
        <v>180</v>
      </c>
      <c r="F671" s="8">
        <v>14</v>
      </c>
    </row>
    <row r="672" spans="2:6" x14ac:dyDescent="0.2">
      <c r="B672" s="5">
        <v>66394</v>
      </c>
      <c r="C672" s="6">
        <v>44005</v>
      </c>
      <c r="D672" s="7" t="s">
        <v>169</v>
      </c>
      <c r="E672" s="7" t="s">
        <v>7</v>
      </c>
      <c r="F672" s="8">
        <v>21</v>
      </c>
    </row>
    <row r="673" spans="2:6" x14ac:dyDescent="0.2">
      <c r="B673" s="5">
        <v>66395</v>
      </c>
      <c r="C673" s="6">
        <v>44005</v>
      </c>
      <c r="D673" s="7" t="s">
        <v>169</v>
      </c>
      <c r="E673" s="7" t="s">
        <v>7</v>
      </c>
      <c r="F673" s="8">
        <v>21</v>
      </c>
    </row>
    <row r="674" spans="2:6" x14ac:dyDescent="0.2">
      <c r="B674" s="5">
        <v>66396</v>
      </c>
      <c r="C674" s="6">
        <v>44005</v>
      </c>
      <c r="D674" s="7" t="s">
        <v>177</v>
      </c>
      <c r="E674" s="7" t="s">
        <v>178</v>
      </c>
      <c r="F674" s="8">
        <v>20</v>
      </c>
    </row>
    <row r="675" spans="2:6" x14ac:dyDescent="0.2">
      <c r="B675" s="5">
        <v>66397</v>
      </c>
      <c r="C675" s="6">
        <v>44005</v>
      </c>
      <c r="D675" s="7" t="s">
        <v>177</v>
      </c>
      <c r="E675" s="7" t="s">
        <v>181</v>
      </c>
      <c r="F675" s="8">
        <v>20</v>
      </c>
    </row>
    <row r="676" spans="2:6" x14ac:dyDescent="0.2">
      <c r="B676" s="5">
        <v>66398</v>
      </c>
      <c r="C676" s="6">
        <v>44005</v>
      </c>
      <c r="D676" s="7" t="s">
        <v>177</v>
      </c>
      <c r="E676" s="7" t="s">
        <v>46</v>
      </c>
      <c r="F676" s="8">
        <v>17</v>
      </c>
    </row>
    <row r="677" spans="2:6" x14ac:dyDescent="0.2">
      <c r="B677" s="5">
        <v>66399</v>
      </c>
      <c r="C677" s="6">
        <v>44005</v>
      </c>
      <c r="D677" s="7" t="s">
        <v>177</v>
      </c>
      <c r="E677" s="7" t="s">
        <v>77</v>
      </c>
      <c r="F677" s="8">
        <v>16</v>
      </c>
    </row>
    <row r="678" spans="2:6" x14ac:dyDescent="0.2">
      <c r="B678" s="5">
        <v>66400</v>
      </c>
      <c r="C678" s="6">
        <v>44005</v>
      </c>
      <c r="D678" s="7" t="s">
        <v>169</v>
      </c>
      <c r="E678" s="7" t="s">
        <v>83</v>
      </c>
      <c r="F678" s="8">
        <v>14</v>
      </c>
    </row>
    <row r="679" spans="2:6" x14ac:dyDescent="0.2">
      <c r="B679" s="5">
        <v>66401</v>
      </c>
      <c r="C679" s="6">
        <v>44005</v>
      </c>
      <c r="D679" s="7" t="s">
        <v>59</v>
      </c>
      <c r="E679" s="7" t="s">
        <v>17</v>
      </c>
      <c r="F679" s="8">
        <v>20</v>
      </c>
    </row>
    <row r="680" spans="2:6" x14ac:dyDescent="0.2">
      <c r="B680" s="5">
        <v>66402</v>
      </c>
      <c r="C680" s="6">
        <v>44005</v>
      </c>
      <c r="D680" s="7" t="s">
        <v>169</v>
      </c>
      <c r="E680" s="7" t="s">
        <v>179</v>
      </c>
      <c r="F680" s="8">
        <v>15</v>
      </c>
    </row>
    <row r="681" spans="2:6" x14ac:dyDescent="0.2">
      <c r="B681" s="5">
        <v>66403</v>
      </c>
      <c r="C681" s="6">
        <v>44005</v>
      </c>
      <c r="D681" s="7" t="s">
        <v>169</v>
      </c>
      <c r="E681" s="7" t="s">
        <v>172</v>
      </c>
      <c r="F681" s="8">
        <v>18</v>
      </c>
    </row>
    <row r="682" spans="2:6" x14ac:dyDescent="0.2">
      <c r="B682" s="5">
        <v>66404</v>
      </c>
      <c r="C682" s="6">
        <v>44005</v>
      </c>
      <c r="D682" s="7" t="s">
        <v>169</v>
      </c>
      <c r="E682" s="7" t="s">
        <v>180</v>
      </c>
      <c r="F682" s="8">
        <v>14</v>
      </c>
    </row>
    <row r="683" spans="2:6" x14ac:dyDescent="0.2">
      <c r="B683" s="5">
        <v>66405</v>
      </c>
      <c r="C683" s="6">
        <v>44005</v>
      </c>
      <c r="D683" s="7" t="s">
        <v>169</v>
      </c>
      <c r="E683" s="7" t="s">
        <v>38</v>
      </c>
      <c r="F683" s="8">
        <v>15</v>
      </c>
    </row>
    <row r="684" spans="2:6" x14ac:dyDescent="0.2">
      <c r="B684" s="5">
        <v>66406</v>
      </c>
      <c r="C684" s="6">
        <v>44005</v>
      </c>
      <c r="D684" s="7" t="s">
        <v>59</v>
      </c>
      <c r="E684" s="7" t="s">
        <v>11</v>
      </c>
      <c r="F684" s="8">
        <v>17</v>
      </c>
    </row>
    <row r="685" spans="2:6" x14ac:dyDescent="0.2">
      <c r="B685" s="5">
        <v>66407</v>
      </c>
      <c r="C685" s="6">
        <v>44005</v>
      </c>
      <c r="D685" s="7" t="s">
        <v>169</v>
      </c>
      <c r="E685" s="7" t="s">
        <v>175</v>
      </c>
      <c r="F685" s="8">
        <v>16</v>
      </c>
    </row>
    <row r="686" spans="2:6" x14ac:dyDescent="0.2">
      <c r="B686" s="5">
        <v>66408</v>
      </c>
      <c r="C686" s="6">
        <v>44005</v>
      </c>
      <c r="D686" s="7" t="s">
        <v>59</v>
      </c>
      <c r="E686" s="7" t="s">
        <v>46</v>
      </c>
      <c r="F686" s="8">
        <v>17</v>
      </c>
    </row>
    <row r="687" spans="2:6" x14ac:dyDescent="0.2">
      <c r="B687" s="5">
        <v>66409</v>
      </c>
      <c r="C687" s="6">
        <v>44005</v>
      </c>
      <c r="D687" s="7" t="s">
        <v>169</v>
      </c>
      <c r="E687" s="7" t="s">
        <v>83</v>
      </c>
      <c r="F687" s="8">
        <v>14</v>
      </c>
    </row>
    <row r="688" spans="2:6" x14ac:dyDescent="0.2">
      <c r="B688" s="5">
        <v>66410</v>
      </c>
      <c r="C688" s="6">
        <v>44005</v>
      </c>
      <c r="D688" s="7" t="s">
        <v>169</v>
      </c>
      <c r="E688" s="7" t="s">
        <v>178</v>
      </c>
      <c r="F688" s="8">
        <v>20</v>
      </c>
    </row>
    <row r="689" spans="2:6" x14ac:dyDescent="0.2">
      <c r="B689" s="5">
        <v>66411</v>
      </c>
      <c r="C689" s="6">
        <v>44005</v>
      </c>
      <c r="D689" s="7" t="s">
        <v>59</v>
      </c>
      <c r="E689" s="7" t="s">
        <v>17</v>
      </c>
      <c r="F689" s="8">
        <v>20</v>
      </c>
    </row>
    <row r="690" spans="2:6" x14ac:dyDescent="0.2">
      <c r="B690" s="5">
        <v>66412</v>
      </c>
      <c r="C690" s="6">
        <v>44005</v>
      </c>
      <c r="D690" s="7" t="s">
        <v>54</v>
      </c>
      <c r="E690" s="7" t="s">
        <v>142</v>
      </c>
      <c r="F690" s="8">
        <v>20</v>
      </c>
    </row>
    <row r="691" spans="2:6" x14ac:dyDescent="0.2">
      <c r="B691" s="5">
        <v>66413</v>
      </c>
      <c r="C691" s="6">
        <v>44005</v>
      </c>
      <c r="D691" s="7" t="s">
        <v>58</v>
      </c>
      <c r="E691" s="7" t="s">
        <v>11</v>
      </c>
      <c r="F691" s="8">
        <v>17</v>
      </c>
    </row>
    <row r="692" spans="2:6" x14ac:dyDescent="0.2">
      <c r="B692" s="5">
        <v>66414</v>
      </c>
      <c r="C692" s="6">
        <v>44005</v>
      </c>
      <c r="D692" s="7" t="s">
        <v>169</v>
      </c>
      <c r="E692" s="7" t="s">
        <v>179</v>
      </c>
      <c r="F692" s="8">
        <v>15</v>
      </c>
    </row>
    <row r="693" spans="2:6" x14ac:dyDescent="0.2">
      <c r="B693" s="5">
        <v>66415</v>
      </c>
      <c r="C693" s="6">
        <v>44005</v>
      </c>
      <c r="D693" s="7" t="s">
        <v>169</v>
      </c>
      <c r="E693" s="7" t="s">
        <v>180</v>
      </c>
      <c r="F693" s="8">
        <v>14</v>
      </c>
    </row>
    <row r="694" spans="2:6" x14ac:dyDescent="0.2">
      <c r="B694" s="5">
        <v>66416</v>
      </c>
      <c r="C694" s="6">
        <v>44005</v>
      </c>
      <c r="D694" s="7" t="s">
        <v>59</v>
      </c>
      <c r="E694" s="7" t="s">
        <v>46</v>
      </c>
      <c r="F694" s="8">
        <v>17</v>
      </c>
    </row>
    <row r="695" spans="2:6" x14ac:dyDescent="0.2">
      <c r="B695" s="5">
        <v>66417</v>
      </c>
      <c r="C695" s="6">
        <v>44005</v>
      </c>
      <c r="D695" s="7" t="s">
        <v>169</v>
      </c>
      <c r="E695" s="7" t="s">
        <v>172</v>
      </c>
      <c r="F695" s="8">
        <v>18</v>
      </c>
    </row>
    <row r="696" spans="2:6" x14ac:dyDescent="0.2">
      <c r="B696" s="5">
        <v>66418</v>
      </c>
      <c r="C696" s="6">
        <v>44005</v>
      </c>
      <c r="D696" s="7" t="s">
        <v>169</v>
      </c>
      <c r="E696" s="7" t="s">
        <v>38</v>
      </c>
      <c r="F696" s="8">
        <v>15</v>
      </c>
    </row>
    <row r="697" spans="2:6" x14ac:dyDescent="0.2">
      <c r="B697" s="5">
        <v>66419</v>
      </c>
      <c r="C697" s="6">
        <v>44005</v>
      </c>
      <c r="D697" s="7" t="s">
        <v>169</v>
      </c>
      <c r="E697" s="7" t="s">
        <v>175</v>
      </c>
      <c r="F697" s="8">
        <v>16</v>
      </c>
    </row>
    <row r="698" spans="2:6" x14ac:dyDescent="0.2">
      <c r="B698" s="5">
        <v>66420</v>
      </c>
      <c r="C698" s="6">
        <v>44005</v>
      </c>
      <c r="D698" s="7" t="s">
        <v>59</v>
      </c>
      <c r="E698" s="7" t="s">
        <v>7</v>
      </c>
      <c r="F698" s="8">
        <v>21</v>
      </c>
    </row>
    <row r="699" spans="2:6" x14ac:dyDescent="0.2">
      <c r="B699" s="5">
        <v>66421</v>
      </c>
      <c r="C699" s="6">
        <v>44005</v>
      </c>
      <c r="D699" s="7" t="s">
        <v>169</v>
      </c>
      <c r="E699" s="7" t="s">
        <v>83</v>
      </c>
      <c r="F699" s="8">
        <v>14</v>
      </c>
    </row>
    <row r="700" spans="2:6" x14ac:dyDescent="0.2">
      <c r="B700" s="5">
        <v>66422</v>
      </c>
      <c r="C700" s="6">
        <v>44005</v>
      </c>
      <c r="D700" s="7" t="s">
        <v>169</v>
      </c>
      <c r="E700" s="7" t="s">
        <v>178</v>
      </c>
      <c r="F700" s="8">
        <v>20</v>
      </c>
    </row>
    <row r="701" spans="2:6" x14ac:dyDescent="0.2">
      <c r="B701" s="5">
        <v>66423</v>
      </c>
      <c r="C701" s="6">
        <v>44005</v>
      </c>
      <c r="D701" s="7" t="s">
        <v>169</v>
      </c>
      <c r="E701" s="7" t="s">
        <v>179</v>
      </c>
      <c r="F701" s="8">
        <v>15</v>
      </c>
    </row>
    <row r="702" spans="2:6" x14ac:dyDescent="0.2">
      <c r="B702" s="5">
        <v>66424</v>
      </c>
      <c r="C702" s="6">
        <v>44005</v>
      </c>
      <c r="D702" s="7" t="s">
        <v>54</v>
      </c>
      <c r="E702" s="7" t="s">
        <v>142</v>
      </c>
      <c r="F702" s="8">
        <v>20</v>
      </c>
    </row>
    <row r="703" spans="2:6" x14ac:dyDescent="0.2">
      <c r="B703" s="5">
        <v>66425</v>
      </c>
      <c r="C703" s="6">
        <v>44005</v>
      </c>
      <c r="D703" s="7" t="s">
        <v>169</v>
      </c>
      <c r="E703" s="7" t="s">
        <v>180</v>
      </c>
      <c r="F703" s="8">
        <v>14</v>
      </c>
    </row>
    <row r="704" spans="2:6" x14ac:dyDescent="0.2">
      <c r="B704" s="5">
        <v>66426</v>
      </c>
      <c r="C704" s="6">
        <v>44005</v>
      </c>
      <c r="D704" s="7" t="s">
        <v>169</v>
      </c>
      <c r="E704" s="7" t="s">
        <v>38</v>
      </c>
      <c r="F704" s="8">
        <v>15</v>
      </c>
    </row>
    <row r="705" spans="2:6" x14ac:dyDescent="0.2">
      <c r="B705" s="5">
        <v>66427</v>
      </c>
      <c r="C705" s="6">
        <v>44005</v>
      </c>
      <c r="D705" s="7" t="s">
        <v>169</v>
      </c>
      <c r="E705" s="7" t="s">
        <v>11</v>
      </c>
      <c r="F705" s="8">
        <v>17</v>
      </c>
    </row>
    <row r="706" spans="2:6" x14ac:dyDescent="0.2">
      <c r="B706" s="5">
        <v>66428</v>
      </c>
      <c r="C706" s="6">
        <v>44005</v>
      </c>
      <c r="D706" s="7" t="s">
        <v>169</v>
      </c>
      <c r="E706" s="7" t="s">
        <v>46</v>
      </c>
      <c r="F706" s="8">
        <v>17</v>
      </c>
    </row>
    <row r="707" spans="2:6" x14ac:dyDescent="0.2">
      <c r="B707" s="5">
        <v>66429</v>
      </c>
      <c r="C707" s="6">
        <v>44005</v>
      </c>
      <c r="D707" s="7" t="s">
        <v>169</v>
      </c>
      <c r="E707" s="7" t="s">
        <v>172</v>
      </c>
      <c r="F707" s="8">
        <v>18</v>
      </c>
    </row>
    <row r="708" spans="2:6" x14ac:dyDescent="0.2">
      <c r="B708" s="5">
        <v>66430</v>
      </c>
      <c r="C708" s="6">
        <v>44006</v>
      </c>
      <c r="D708" s="7" t="s">
        <v>177</v>
      </c>
      <c r="E708" s="7" t="s">
        <v>179</v>
      </c>
      <c r="F708" s="8">
        <v>15</v>
      </c>
    </row>
    <row r="709" spans="2:6" x14ac:dyDescent="0.2">
      <c r="B709" s="5">
        <v>66431</v>
      </c>
      <c r="C709" s="6">
        <v>44006</v>
      </c>
      <c r="D709" s="7" t="s">
        <v>177</v>
      </c>
      <c r="E709" s="7" t="s">
        <v>38</v>
      </c>
      <c r="F709" s="8">
        <v>15</v>
      </c>
    </row>
    <row r="710" spans="2:6" x14ac:dyDescent="0.2">
      <c r="B710" s="5">
        <v>66432</v>
      </c>
      <c r="C710" s="6">
        <v>44006</v>
      </c>
      <c r="D710" s="7" t="s">
        <v>169</v>
      </c>
      <c r="E710" s="7" t="s">
        <v>83</v>
      </c>
      <c r="F710" s="8">
        <v>14</v>
      </c>
    </row>
    <row r="711" spans="2:6" x14ac:dyDescent="0.2">
      <c r="B711" s="5">
        <v>66433</v>
      </c>
      <c r="C711" s="6">
        <v>44006</v>
      </c>
      <c r="D711" s="7" t="s">
        <v>169</v>
      </c>
      <c r="E711" s="7" t="s">
        <v>78</v>
      </c>
      <c r="F711" s="8">
        <v>17.5</v>
      </c>
    </row>
    <row r="712" spans="2:6" x14ac:dyDescent="0.2">
      <c r="B712" s="5">
        <v>66434</v>
      </c>
      <c r="C712" s="6">
        <v>44006</v>
      </c>
      <c r="D712" s="7" t="s">
        <v>177</v>
      </c>
      <c r="E712" s="7" t="s">
        <v>77</v>
      </c>
      <c r="F712" s="8">
        <v>16</v>
      </c>
    </row>
    <row r="713" spans="2:6" x14ac:dyDescent="0.2">
      <c r="B713" s="5">
        <v>66435</v>
      </c>
      <c r="C713" s="6">
        <v>44006</v>
      </c>
      <c r="D713" s="7" t="s">
        <v>54</v>
      </c>
      <c r="E713" s="7" t="s">
        <v>93</v>
      </c>
      <c r="F713" s="8">
        <v>17.5</v>
      </c>
    </row>
    <row r="714" spans="2:6" x14ac:dyDescent="0.2">
      <c r="B714" s="5">
        <v>66436</v>
      </c>
      <c r="C714" s="6">
        <v>44006</v>
      </c>
      <c r="D714" s="7" t="s">
        <v>54</v>
      </c>
      <c r="E714" s="7" t="s">
        <v>74</v>
      </c>
      <c r="F714" s="8">
        <v>17.5</v>
      </c>
    </row>
    <row r="715" spans="2:6" x14ac:dyDescent="0.2">
      <c r="B715" s="5">
        <v>66437</v>
      </c>
      <c r="C715" s="6">
        <v>44006</v>
      </c>
      <c r="D715" s="7" t="s">
        <v>54</v>
      </c>
      <c r="E715" s="7" t="s">
        <v>142</v>
      </c>
      <c r="F715" s="8">
        <v>20</v>
      </c>
    </row>
    <row r="716" spans="2:6" x14ac:dyDescent="0.2">
      <c r="B716" s="5">
        <v>66438</v>
      </c>
      <c r="C716" s="6">
        <v>44006</v>
      </c>
      <c r="D716" s="7" t="s">
        <v>177</v>
      </c>
      <c r="E716" s="7" t="s">
        <v>7</v>
      </c>
      <c r="F716" s="8">
        <v>21</v>
      </c>
    </row>
    <row r="717" spans="2:6" x14ac:dyDescent="0.2">
      <c r="B717" s="5">
        <v>66439</v>
      </c>
      <c r="C717" s="6">
        <v>44006</v>
      </c>
      <c r="D717" s="7" t="s">
        <v>177</v>
      </c>
      <c r="E717" s="7" t="s">
        <v>180</v>
      </c>
      <c r="F717" s="8">
        <v>14</v>
      </c>
    </row>
    <row r="718" spans="2:6" x14ac:dyDescent="0.2">
      <c r="B718" s="5">
        <v>66440</v>
      </c>
      <c r="C718" s="6">
        <v>44006</v>
      </c>
      <c r="D718" s="7" t="s">
        <v>177</v>
      </c>
      <c r="E718" s="7" t="s">
        <v>11</v>
      </c>
      <c r="F718" s="8">
        <v>17</v>
      </c>
    </row>
    <row r="719" spans="2:6" x14ac:dyDescent="0.2">
      <c r="B719" s="5">
        <v>66441</v>
      </c>
      <c r="C719" s="6">
        <v>44006</v>
      </c>
      <c r="D719" s="7" t="s">
        <v>177</v>
      </c>
      <c r="E719" s="7" t="s">
        <v>46</v>
      </c>
      <c r="F719" s="8">
        <v>17</v>
      </c>
    </row>
    <row r="720" spans="2:6" x14ac:dyDescent="0.2">
      <c r="B720" s="5">
        <v>66442</v>
      </c>
      <c r="C720" s="6">
        <v>44006</v>
      </c>
      <c r="D720" s="7" t="s">
        <v>177</v>
      </c>
      <c r="E720" s="7" t="s">
        <v>182</v>
      </c>
      <c r="F720" s="8">
        <v>17</v>
      </c>
    </row>
    <row r="721" spans="2:6" x14ac:dyDescent="0.2">
      <c r="B721" s="5">
        <v>66443</v>
      </c>
      <c r="C721" s="6">
        <v>44006</v>
      </c>
      <c r="D721" s="7" t="s">
        <v>177</v>
      </c>
      <c r="E721" s="7" t="s">
        <v>183</v>
      </c>
      <c r="F721" s="8">
        <v>17</v>
      </c>
    </row>
    <row r="722" spans="2:6" x14ac:dyDescent="0.2">
      <c r="B722" s="5">
        <v>66444</v>
      </c>
      <c r="C722" s="6">
        <v>44006</v>
      </c>
      <c r="D722" s="7" t="s">
        <v>59</v>
      </c>
      <c r="E722" s="7" t="s">
        <v>76</v>
      </c>
      <c r="F722" s="8">
        <v>16</v>
      </c>
    </row>
    <row r="723" spans="2:6" x14ac:dyDescent="0.2">
      <c r="B723" s="5">
        <v>66445</v>
      </c>
      <c r="C723" s="6">
        <v>44006</v>
      </c>
      <c r="D723" s="7" t="s">
        <v>177</v>
      </c>
      <c r="E723" s="7" t="s">
        <v>179</v>
      </c>
      <c r="F723" s="8">
        <v>15</v>
      </c>
    </row>
    <row r="724" spans="2:6" x14ac:dyDescent="0.2">
      <c r="B724" s="5">
        <v>66446</v>
      </c>
      <c r="C724" s="6">
        <v>44006</v>
      </c>
      <c r="D724" s="7" t="s">
        <v>177</v>
      </c>
      <c r="E724" s="7" t="s">
        <v>38</v>
      </c>
      <c r="F724" s="8">
        <v>15</v>
      </c>
    </row>
    <row r="725" spans="2:6" x14ac:dyDescent="0.2">
      <c r="B725" s="5">
        <v>66447</v>
      </c>
      <c r="C725" s="6">
        <v>44006</v>
      </c>
      <c r="D725" s="7" t="s">
        <v>54</v>
      </c>
      <c r="E725" s="7" t="s">
        <v>93</v>
      </c>
      <c r="F725" s="8">
        <v>17.5</v>
      </c>
    </row>
    <row r="726" spans="2:6" x14ac:dyDescent="0.2">
      <c r="B726" s="5">
        <v>66448</v>
      </c>
      <c r="C726" s="6">
        <v>44006</v>
      </c>
      <c r="D726" s="7" t="s">
        <v>54</v>
      </c>
      <c r="E726" s="7" t="s">
        <v>142</v>
      </c>
      <c r="F726" s="8">
        <v>20</v>
      </c>
    </row>
    <row r="727" spans="2:6" x14ac:dyDescent="0.2">
      <c r="B727" s="5">
        <v>66449</v>
      </c>
      <c r="C727" s="6">
        <v>44006</v>
      </c>
      <c r="D727" s="7" t="s">
        <v>177</v>
      </c>
      <c r="E727" s="7" t="s">
        <v>77</v>
      </c>
      <c r="F727" s="8">
        <v>16</v>
      </c>
    </row>
    <row r="728" spans="2:6" x14ac:dyDescent="0.2">
      <c r="B728" s="5">
        <v>66450</v>
      </c>
      <c r="C728" s="6">
        <v>44006</v>
      </c>
      <c r="D728" s="7" t="s">
        <v>59</v>
      </c>
      <c r="E728" s="7" t="s">
        <v>46</v>
      </c>
      <c r="F728" s="8">
        <v>17</v>
      </c>
    </row>
    <row r="729" spans="2:6" x14ac:dyDescent="0.2">
      <c r="B729" s="5">
        <v>66451</v>
      </c>
      <c r="C729" s="6">
        <v>44006</v>
      </c>
      <c r="D729" s="7" t="s">
        <v>177</v>
      </c>
      <c r="E729" s="7" t="s">
        <v>180</v>
      </c>
      <c r="F729" s="8">
        <v>14</v>
      </c>
    </row>
    <row r="730" spans="2:6" x14ac:dyDescent="0.2">
      <c r="B730" s="5">
        <v>66452</v>
      </c>
      <c r="C730" s="6">
        <v>44006</v>
      </c>
      <c r="D730" s="7" t="s">
        <v>177</v>
      </c>
      <c r="E730" s="7" t="s">
        <v>7</v>
      </c>
      <c r="F730" s="8">
        <v>21</v>
      </c>
    </row>
    <row r="731" spans="2:6" x14ac:dyDescent="0.2">
      <c r="B731" s="5">
        <v>66453</v>
      </c>
      <c r="C731" s="6">
        <v>44006</v>
      </c>
      <c r="D731" s="7" t="s">
        <v>54</v>
      </c>
      <c r="E731" s="7" t="s">
        <v>74</v>
      </c>
      <c r="F731" s="8">
        <v>17.5</v>
      </c>
    </row>
    <row r="732" spans="2:6" x14ac:dyDescent="0.2">
      <c r="B732" s="5">
        <v>66454</v>
      </c>
      <c r="C732" s="6">
        <v>44006</v>
      </c>
      <c r="D732" s="7" t="s">
        <v>177</v>
      </c>
      <c r="E732" s="7" t="s">
        <v>11</v>
      </c>
      <c r="F732" s="8">
        <v>17</v>
      </c>
    </row>
    <row r="733" spans="2:6" x14ac:dyDescent="0.2">
      <c r="B733" s="5">
        <v>66455</v>
      </c>
      <c r="C733" s="6">
        <v>44006</v>
      </c>
      <c r="D733" s="7" t="s">
        <v>59</v>
      </c>
      <c r="E733" s="7" t="s">
        <v>76</v>
      </c>
      <c r="F733" s="8">
        <v>16</v>
      </c>
    </row>
    <row r="734" spans="2:6" x14ac:dyDescent="0.2">
      <c r="B734" s="5">
        <v>66456</v>
      </c>
      <c r="C734" s="6">
        <v>44006</v>
      </c>
      <c r="D734" s="7" t="s">
        <v>54</v>
      </c>
      <c r="E734" s="7" t="s">
        <v>93</v>
      </c>
      <c r="F734" s="8">
        <v>17.5</v>
      </c>
    </row>
    <row r="735" spans="2:6" x14ac:dyDescent="0.2">
      <c r="B735" s="5">
        <v>66457</v>
      </c>
      <c r="C735" s="6">
        <v>44006</v>
      </c>
      <c r="D735" s="7" t="s">
        <v>169</v>
      </c>
      <c r="E735" s="7" t="s">
        <v>83</v>
      </c>
      <c r="F735" s="8">
        <v>14</v>
      </c>
    </row>
    <row r="736" spans="2:6" x14ac:dyDescent="0.2">
      <c r="B736" s="5">
        <v>66458</v>
      </c>
      <c r="C736" s="6">
        <v>44006</v>
      </c>
      <c r="D736" s="7" t="s">
        <v>169</v>
      </c>
      <c r="E736" s="7" t="s">
        <v>78</v>
      </c>
      <c r="F736" s="8">
        <v>17.5</v>
      </c>
    </row>
    <row r="737" spans="2:6" x14ac:dyDescent="0.2">
      <c r="B737" s="5">
        <v>66459</v>
      </c>
      <c r="C737" s="6">
        <v>44006</v>
      </c>
      <c r="D737" s="7" t="s">
        <v>177</v>
      </c>
      <c r="E737" s="7" t="s">
        <v>38</v>
      </c>
      <c r="F737" s="8">
        <v>15</v>
      </c>
    </row>
    <row r="738" spans="2:6" x14ac:dyDescent="0.2">
      <c r="B738" s="5">
        <v>66460</v>
      </c>
      <c r="C738" s="6">
        <v>44006</v>
      </c>
      <c r="D738" s="7" t="s">
        <v>54</v>
      </c>
      <c r="E738" s="7" t="s">
        <v>74</v>
      </c>
      <c r="F738" s="8">
        <v>17.5</v>
      </c>
    </row>
    <row r="739" spans="2:6" x14ac:dyDescent="0.2">
      <c r="B739" s="5">
        <v>66461</v>
      </c>
      <c r="C739" s="6">
        <v>44006</v>
      </c>
      <c r="D739" s="7" t="s">
        <v>59</v>
      </c>
      <c r="E739" s="7" t="s">
        <v>46</v>
      </c>
      <c r="F739" s="8">
        <v>17</v>
      </c>
    </row>
    <row r="740" spans="2:6" x14ac:dyDescent="0.2">
      <c r="B740" s="5">
        <v>66462</v>
      </c>
      <c r="C740" s="6">
        <v>44006</v>
      </c>
      <c r="D740" s="7" t="s">
        <v>177</v>
      </c>
      <c r="E740" s="7" t="s">
        <v>183</v>
      </c>
      <c r="F740" s="8">
        <v>17</v>
      </c>
    </row>
    <row r="741" spans="2:6" x14ac:dyDescent="0.2">
      <c r="B741" s="5">
        <v>66463</v>
      </c>
      <c r="C741" s="6">
        <v>44006</v>
      </c>
      <c r="D741" s="7" t="s">
        <v>177</v>
      </c>
      <c r="E741" s="7" t="s">
        <v>182</v>
      </c>
      <c r="F741" s="8">
        <v>17</v>
      </c>
    </row>
    <row r="742" spans="2:6" x14ac:dyDescent="0.2">
      <c r="B742" s="5">
        <v>66464</v>
      </c>
      <c r="C742" s="6">
        <v>44006</v>
      </c>
      <c r="D742" s="7" t="s">
        <v>177</v>
      </c>
      <c r="E742" s="7" t="s">
        <v>179</v>
      </c>
      <c r="F742" s="8">
        <v>15</v>
      </c>
    </row>
    <row r="743" spans="2:6" x14ac:dyDescent="0.2">
      <c r="B743" s="5">
        <v>66465</v>
      </c>
      <c r="C743" s="6">
        <v>44006</v>
      </c>
      <c r="D743" s="7" t="s">
        <v>177</v>
      </c>
      <c r="E743" s="7" t="s">
        <v>77</v>
      </c>
      <c r="F743" s="8">
        <v>16</v>
      </c>
    </row>
    <row r="744" spans="2:6" x14ac:dyDescent="0.2">
      <c r="B744" s="5">
        <v>66466</v>
      </c>
      <c r="C744" s="6">
        <v>44006</v>
      </c>
      <c r="D744" s="7" t="s">
        <v>177</v>
      </c>
      <c r="E744" s="7" t="s">
        <v>180</v>
      </c>
      <c r="F744" s="8">
        <v>14</v>
      </c>
    </row>
    <row r="745" spans="2:6" x14ac:dyDescent="0.2">
      <c r="B745" s="5">
        <v>66467</v>
      </c>
      <c r="C745" s="6">
        <v>44006</v>
      </c>
      <c r="D745" s="7" t="s">
        <v>169</v>
      </c>
      <c r="E745" s="7" t="s">
        <v>11</v>
      </c>
      <c r="F745" s="8">
        <v>17</v>
      </c>
    </row>
    <row r="746" spans="2:6" x14ac:dyDescent="0.2">
      <c r="B746" s="5">
        <v>66468</v>
      </c>
      <c r="C746" s="6">
        <v>44006</v>
      </c>
      <c r="D746" s="7" t="s">
        <v>54</v>
      </c>
      <c r="E746" s="7" t="s">
        <v>93</v>
      </c>
      <c r="F746" s="8">
        <v>17.5</v>
      </c>
    </row>
    <row r="747" spans="2:6" x14ac:dyDescent="0.2">
      <c r="B747" s="5">
        <v>66469</v>
      </c>
      <c r="C747" s="6">
        <v>44006</v>
      </c>
      <c r="D747" s="7" t="s">
        <v>169</v>
      </c>
      <c r="E747" s="7" t="s">
        <v>83</v>
      </c>
      <c r="F747" s="8">
        <v>14</v>
      </c>
    </row>
    <row r="748" spans="2:6" x14ac:dyDescent="0.2">
      <c r="B748" s="5">
        <v>66470</v>
      </c>
      <c r="C748" s="6">
        <v>44006</v>
      </c>
      <c r="D748" s="7" t="s">
        <v>169</v>
      </c>
      <c r="E748" s="7" t="s">
        <v>78</v>
      </c>
      <c r="F748" s="8">
        <v>17.5</v>
      </c>
    </row>
    <row r="749" spans="2:6" x14ac:dyDescent="0.2">
      <c r="B749" s="5">
        <v>66471</v>
      </c>
      <c r="C749" s="6">
        <v>44006</v>
      </c>
      <c r="D749" s="7" t="s">
        <v>54</v>
      </c>
      <c r="E749" s="7" t="s">
        <v>74</v>
      </c>
      <c r="F749" s="8">
        <v>17.5</v>
      </c>
    </row>
    <row r="750" spans="2:6" x14ac:dyDescent="0.2">
      <c r="B750" s="5">
        <v>66472</v>
      </c>
      <c r="C750" s="6">
        <v>44006</v>
      </c>
      <c r="D750" s="7" t="s">
        <v>59</v>
      </c>
      <c r="E750" s="7" t="s">
        <v>76</v>
      </c>
      <c r="F750" s="8">
        <v>16</v>
      </c>
    </row>
    <row r="751" spans="2:6" x14ac:dyDescent="0.2">
      <c r="B751" s="5">
        <v>66473</v>
      </c>
      <c r="C751" s="6">
        <v>44006</v>
      </c>
      <c r="D751" s="7" t="s">
        <v>177</v>
      </c>
      <c r="E751" s="7" t="s">
        <v>38</v>
      </c>
      <c r="F751" s="8">
        <v>15</v>
      </c>
    </row>
    <row r="752" spans="2:6" x14ac:dyDescent="0.2">
      <c r="B752" s="5">
        <v>66474</v>
      </c>
      <c r="C752" s="6">
        <v>44006</v>
      </c>
      <c r="D752" s="7" t="s">
        <v>5</v>
      </c>
      <c r="E752" s="7" t="s">
        <v>11</v>
      </c>
      <c r="F752" s="8">
        <v>17</v>
      </c>
    </row>
    <row r="753" spans="2:6" x14ac:dyDescent="0.2">
      <c r="B753" s="5">
        <v>66475</v>
      </c>
      <c r="C753" s="6">
        <v>44006</v>
      </c>
      <c r="D753" s="7" t="s">
        <v>177</v>
      </c>
      <c r="E753" s="7" t="s">
        <v>183</v>
      </c>
      <c r="F753" s="8">
        <v>17</v>
      </c>
    </row>
    <row r="754" spans="2:6" x14ac:dyDescent="0.2">
      <c r="B754" s="5">
        <v>66476</v>
      </c>
      <c r="C754" s="6">
        <v>44006</v>
      </c>
      <c r="D754" s="7" t="s">
        <v>177</v>
      </c>
      <c r="E754" s="7" t="s">
        <v>179</v>
      </c>
      <c r="F754" s="8">
        <v>15</v>
      </c>
    </row>
    <row r="755" spans="2:6" x14ac:dyDescent="0.2">
      <c r="B755" s="5">
        <v>66477</v>
      </c>
      <c r="C755" s="6">
        <v>44006</v>
      </c>
      <c r="D755" s="7" t="s">
        <v>59</v>
      </c>
      <c r="E755" s="7" t="s">
        <v>17</v>
      </c>
      <c r="F755" s="8">
        <v>20</v>
      </c>
    </row>
    <row r="756" spans="2:6" x14ac:dyDescent="0.2">
      <c r="B756" s="5">
        <v>66478</v>
      </c>
      <c r="C756" s="6">
        <v>44006</v>
      </c>
      <c r="D756" s="7" t="s">
        <v>177</v>
      </c>
      <c r="E756" s="7" t="s">
        <v>77</v>
      </c>
      <c r="F756" s="8">
        <v>16</v>
      </c>
    </row>
    <row r="757" spans="2:6" x14ac:dyDescent="0.2">
      <c r="B757" s="5">
        <v>66479</v>
      </c>
      <c r="C757" s="6">
        <v>44006</v>
      </c>
      <c r="D757" s="7" t="s">
        <v>177</v>
      </c>
      <c r="E757" s="7" t="s">
        <v>180</v>
      </c>
      <c r="F757" s="8">
        <v>14</v>
      </c>
    </row>
    <row r="758" spans="2:6" x14ac:dyDescent="0.2">
      <c r="B758" s="5">
        <v>66480</v>
      </c>
      <c r="C758" s="6">
        <v>44006</v>
      </c>
      <c r="D758" s="7" t="s">
        <v>59</v>
      </c>
      <c r="E758" s="7" t="s">
        <v>46</v>
      </c>
      <c r="F758" s="8">
        <v>17</v>
      </c>
    </row>
    <row r="759" spans="2:6" x14ac:dyDescent="0.2">
      <c r="B759" s="5">
        <v>66481</v>
      </c>
      <c r="C759" s="6">
        <v>44006</v>
      </c>
      <c r="D759" s="7" t="s">
        <v>177</v>
      </c>
      <c r="E759" s="7" t="s">
        <v>182</v>
      </c>
      <c r="F759" s="8">
        <v>17</v>
      </c>
    </row>
    <row r="760" spans="2:6" x14ac:dyDescent="0.2">
      <c r="B760" s="5">
        <v>66482</v>
      </c>
      <c r="C760" s="6">
        <v>44006</v>
      </c>
      <c r="D760" s="7" t="s">
        <v>54</v>
      </c>
      <c r="E760" s="7" t="s">
        <v>93</v>
      </c>
      <c r="F760" s="8">
        <v>17.5</v>
      </c>
    </row>
    <row r="761" spans="2:6" x14ac:dyDescent="0.2">
      <c r="B761" s="5">
        <v>66483</v>
      </c>
      <c r="C761" s="6">
        <v>44006</v>
      </c>
      <c r="D761" s="7" t="s">
        <v>54</v>
      </c>
      <c r="E761" s="7" t="s">
        <v>74</v>
      </c>
      <c r="F761" s="8">
        <v>17.5</v>
      </c>
    </row>
    <row r="762" spans="2:6" x14ac:dyDescent="0.2">
      <c r="B762" s="5">
        <v>66484</v>
      </c>
      <c r="C762" s="6">
        <v>44006</v>
      </c>
      <c r="D762" s="7" t="s">
        <v>177</v>
      </c>
      <c r="E762" s="7" t="s">
        <v>38</v>
      </c>
      <c r="F762" s="8">
        <v>15</v>
      </c>
    </row>
    <row r="763" spans="2:6" x14ac:dyDescent="0.2">
      <c r="B763" s="5">
        <v>66485</v>
      </c>
      <c r="C763" s="6">
        <v>44006</v>
      </c>
      <c r="D763" s="7" t="s">
        <v>5</v>
      </c>
      <c r="E763" s="7" t="s">
        <v>7</v>
      </c>
      <c r="F763" s="8">
        <v>21</v>
      </c>
    </row>
    <row r="764" spans="2:6" x14ac:dyDescent="0.2">
      <c r="B764" s="5">
        <v>66486</v>
      </c>
      <c r="C764" s="6">
        <v>44006</v>
      </c>
      <c r="D764" s="7" t="s">
        <v>177</v>
      </c>
      <c r="E764" s="7" t="s">
        <v>76</v>
      </c>
      <c r="F764" s="8">
        <v>16</v>
      </c>
    </row>
    <row r="765" spans="2:6" x14ac:dyDescent="0.2">
      <c r="B765" s="5">
        <v>66487</v>
      </c>
      <c r="C765" s="6" t="s">
        <v>22</v>
      </c>
      <c r="D765" s="7"/>
      <c r="E765" s="7"/>
      <c r="F765" s="8"/>
    </row>
    <row r="766" spans="2:6" x14ac:dyDescent="0.2">
      <c r="B766" s="5">
        <v>66488</v>
      </c>
      <c r="C766" s="6">
        <v>44006</v>
      </c>
      <c r="D766" s="7" t="s">
        <v>169</v>
      </c>
      <c r="E766" s="7" t="s">
        <v>182</v>
      </c>
      <c r="F766" s="8">
        <v>17</v>
      </c>
    </row>
    <row r="767" spans="2:6" x14ac:dyDescent="0.2">
      <c r="B767" s="5">
        <v>66489</v>
      </c>
      <c r="C767" s="6">
        <v>44006</v>
      </c>
      <c r="D767" s="7" t="s">
        <v>59</v>
      </c>
      <c r="E767" s="7" t="s">
        <v>17</v>
      </c>
      <c r="F767" s="8">
        <v>20</v>
      </c>
    </row>
    <row r="768" spans="2:6" x14ac:dyDescent="0.2">
      <c r="B768" s="5">
        <v>66490</v>
      </c>
      <c r="C768" s="6">
        <v>44006</v>
      </c>
      <c r="D768" s="7" t="s">
        <v>169</v>
      </c>
      <c r="E768" s="7" t="s">
        <v>179</v>
      </c>
      <c r="F768" s="8">
        <v>15</v>
      </c>
    </row>
    <row r="769" spans="2:6" x14ac:dyDescent="0.2">
      <c r="B769" s="5">
        <v>66491</v>
      </c>
      <c r="C769" s="6">
        <v>44006</v>
      </c>
      <c r="D769" s="7" t="s">
        <v>54</v>
      </c>
      <c r="E769" s="7" t="s">
        <v>93</v>
      </c>
      <c r="F769" s="8">
        <v>17.5</v>
      </c>
    </row>
    <row r="770" spans="2:6" x14ac:dyDescent="0.2">
      <c r="B770" s="5">
        <v>66492</v>
      </c>
      <c r="C770" s="6">
        <v>44006</v>
      </c>
      <c r="D770" s="7" t="s">
        <v>169</v>
      </c>
      <c r="E770" s="7" t="s">
        <v>183</v>
      </c>
      <c r="F770" s="8">
        <v>17</v>
      </c>
    </row>
    <row r="771" spans="2:6" x14ac:dyDescent="0.2">
      <c r="B771" s="5">
        <v>66493</v>
      </c>
      <c r="C771" s="6">
        <v>44006</v>
      </c>
      <c r="D771" s="7" t="s">
        <v>5</v>
      </c>
      <c r="E771" s="7" t="s">
        <v>46</v>
      </c>
      <c r="F771" s="8">
        <v>17</v>
      </c>
    </row>
    <row r="772" spans="2:6" x14ac:dyDescent="0.2">
      <c r="B772" s="5">
        <v>66494</v>
      </c>
      <c r="C772" s="6">
        <v>44006</v>
      </c>
      <c r="D772" s="7" t="s">
        <v>169</v>
      </c>
      <c r="E772" s="7" t="s">
        <v>180</v>
      </c>
      <c r="F772" s="8">
        <v>14</v>
      </c>
    </row>
    <row r="773" spans="2:6" x14ac:dyDescent="0.2">
      <c r="B773" s="5">
        <v>66495</v>
      </c>
      <c r="C773" s="6">
        <v>44006</v>
      </c>
      <c r="D773" s="7" t="s">
        <v>5</v>
      </c>
      <c r="E773" s="7" t="s">
        <v>11</v>
      </c>
      <c r="F773" s="8">
        <v>17</v>
      </c>
    </row>
    <row r="774" spans="2:6" x14ac:dyDescent="0.2">
      <c r="B774" s="5">
        <v>66496</v>
      </c>
      <c r="C774" s="6">
        <v>44006</v>
      </c>
      <c r="D774" s="7" t="s">
        <v>169</v>
      </c>
      <c r="E774" s="7" t="s">
        <v>38</v>
      </c>
      <c r="F774" s="8">
        <v>15</v>
      </c>
    </row>
    <row r="775" spans="2:6" x14ac:dyDescent="0.2">
      <c r="B775" s="5">
        <v>66497</v>
      </c>
      <c r="C775" s="6">
        <v>44006</v>
      </c>
      <c r="D775" s="7" t="s">
        <v>54</v>
      </c>
      <c r="E775" s="7" t="s">
        <v>93</v>
      </c>
      <c r="F775" s="8">
        <v>17.5</v>
      </c>
    </row>
    <row r="776" spans="2:6" x14ac:dyDescent="0.2">
      <c r="B776" s="5">
        <v>66498</v>
      </c>
      <c r="C776" s="6">
        <v>44006</v>
      </c>
      <c r="D776" s="7" t="s">
        <v>169</v>
      </c>
      <c r="E776" s="7" t="s">
        <v>179</v>
      </c>
      <c r="F776" s="8">
        <v>15</v>
      </c>
    </row>
    <row r="777" spans="2:6" x14ac:dyDescent="0.2">
      <c r="B777" s="5">
        <v>66499</v>
      </c>
      <c r="C777" s="6">
        <v>44006</v>
      </c>
      <c r="D777" s="7" t="s">
        <v>59</v>
      </c>
      <c r="E777" s="7" t="s">
        <v>7</v>
      </c>
      <c r="F777" s="8">
        <v>21</v>
      </c>
    </row>
    <row r="778" spans="2:6" x14ac:dyDescent="0.2">
      <c r="B778" s="5">
        <v>66500</v>
      </c>
      <c r="C778" s="6">
        <v>44006</v>
      </c>
      <c r="D778" s="7" t="s">
        <v>59</v>
      </c>
      <c r="E778" s="7" t="s">
        <v>76</v>
      </c>
      <c r="F778" s="8">
        <v>16</v>
      </c>
    </row>
    <row r="779" spans="2:6" x14ac:dyDescent="0.2">
      <c r="B779" s="5">
        <v>66501</v>
      </c>
      <c r="C779" s="6">
        <v>44006</v>
      </c>
      <c r="D779" s="7" t="s">
        <v>169</v>
      </c>
      <c r="E779" s="7" t="s">
        <v>180</v>
      </c>
      <c r="F779" s="8">
        <v>14</v>
      </c>
    </row>
    <row r="780" spans="2:6" x14ac:dyDescent="0.2">
      <c r="B780" s="5">
        <v>66502</v>
      </c>
      <c r="C780" s="6">
        <v>44006</v>
      </c>
      <c r="D780" s="7" t="s">
        <v>169</v>
      </c>
      <c r="E780" s="7" t="s">
        <v>178</v>
      </c>
      <c r="F780" s="8">
        <v>20</v>
      </c>
    </row>
    <row r="781" spans="2:6" x14ac:dyDescent="0.2">
      <c r="B781" s="5">
        <v>66503</v>
      </c>
      <c r="C781" s="6">
        <v>44006</v>
      </c>
      <c r="D781" s="7" t="s">
        <v>169</v>
      </c>
      <c r="E781" s="7" t="s">
        <v>182</v>
      </c>
      <c r="F781" s="8">
        <v>17</v>
      </c>
    </row>
    <row r="782" spans="2:6" x14ac:dyDescent="0.2">
      <c r="B782" s="5">
        <v>66504</v>
      </c>
      <c r="C782" s="6">
        <v>44006</v>
      </c>
      <c r="D782" s="7" t="s">
        <v>164</v>
      </c>
      <c r="E782" s="7" t="s">
        <v>21</v>
      </c>
      <c r="F782" s="8">
        <v>20</v>
      </c>
    </row>
    <row r="783" spans="2:6" x14ac:dyDescent="0.2">
      <c r="B783" s="5">
        <v>66505</v>
      </c>
      <c r="C783" s="6">
        <v>44006</v>
      </c>
      <c r="D783" s="7" t="s">
        <v>54</v>
      </c>
      <c r="E783" s="7" t="s">
        <v>93</v>
      </c>
      <c r="F783" s="8">
        <v>17.5</v>
      </c>
    </row>
    <row r="784" spans="2:6" x14ac:dyDescent="0.2">
      <c r="B784" s="5">
        <v>66506</v>
      </c>
      <c r="C784" s="6">
        <v>44006</v>
      </c>
      <c r="D784" s="7" t="s">
        <v>169</v>
      </c>
      <c r="E784" s="7" t="s">
        <v>183</v>
      </c>
      <c r="F784" s="8">
        <v>17</v>
      </c>
    </row>
    <row r="785" spans="2:6" x14ac:dyDescent="0.2">
      <c r="B785" s="5">
        <v>66507</v>
      </c>
      <c r="C785" s="6">
        <v>44006</v>
      </c>
      <c r="D785" s="7" t="s">
        <v>169</v>
      </c>
      <c r="E785" s="7" t="s">
        <v>38</v>
      </c>
      <c r="F785" s="8">
        <v>15</v>
      </c>
    </row>
    <row r="786" spans="2:6" x14ac:dyDescent="0.2">
      <c r="B786" s="5">
        <v>66508</v>
      </c>
      <c r="C786" s="6">
        <v>44006</v>
      </c>
      <c r="D786" s="7" t="s">
        <v>169</v>
      </c>
      <c r="E786" s="7" t="s">
        <v>77</v>
      </c>
      <c r="F786" s="8">
        <v>16</v>
      </c>
    </row>
    <row r="787" spans="2:6" x14ac:dyDescent="0.2">
      <c r="B787" s="5">
        <v>66509</v>
      </c>
      <c r="C787" s="6">
        <v>44006</v>
      </c>
      <c r="D787" s="7" t="s">
        <v>59</v>
      </c>
      <c r="E787" s="7" t="s">
        <v>17</v>
      </c>
      <c r="F787" s="8">
        <v>20</v>
      </c>
    </row>
    <row r="788" spans="2:6" x14ac:dyDescent="0.2">
      <c r="B788" s="5">
        <v>66510</v>
      </c>
      <c r="C788" s="6">
        <v>44006</v>
      </c>
      <c r="D788" s="7" t="s">
        <v>54</v>
      </c>
      <c r="E788" s="7" t="s">
        <v>74</v>
      </c>
      <c r="F788" s="8">
        <v>17.5</v>
      </c>
    </row>
    <row r="789" spans="2:6" x14ac:dyDescent="0.2">
      <c r="B789" s="5">
        <v>66511</v>
      </c>
      <c r="C789" s="6">
        <v>44006</v>
      </c>
      <c r="D789" s="7" t="s">
        <v>169</v>
      </c>
      <c r="E789" s="7" t="s">
        <v>178</v>
      </c>
      <c r="F789" s="8">
        <v>20</v>
      </c>
    </row>
    <row r="790" spans="2:6" x14ac:dyDescent="0.2">
      <c r="B790" s="5">
        <v>66512</v>
      </c>
      <c r="C790" s="6">
        <v>44006</v>
      </c>
      <c r="D790" s="7" t="s">
        <v>169</v>
      </c>
      <c r="E790" s="7" t="s">
        <v>179</v>
      </c>
      <c r="F790" s="8">
        <v>15</v>
      </c>
    </row>
    <row r="791" spans="2:6" x14ac:dyDescent="0.2">
      <c r="B791" s="5">
        <v>66513</v>
      </c>
      <c r="C791" s="6">
        <v>44007</v>
      </c>
      <c r="D791" s="7" t="s">
        <v>169</v>
      </c>
      <c r="E791" s="7" t="s">
        <v>183</v>
      </c>
      <c r="F791" s="8">
        <v>17</v>
      </c>
    </row>
    <row r="792" spans="2:6" x14ac:dyDescent="0.2">
      <c r="B792" s="5">
        <v>66514</v>
      </c>
      <c r="C792" s="6">
        <v>44007</v>
      </c>
      <c r="D792" s="7" t="s">
        <v>169</v>
      </c>
      <c r="E792" s="7" t="s">
        <v>182</v>
      </c>
      <c r="F792" s="8">
        <v>17</v>
      </c>
    </row>
    <row r="793" spans="2:6" x14ac:dyDescent="0.2">
      <c r="B793" s="5">
        <v>66515</v>
      </c>
      <c r="C793" s="6">
        <v>44007</v>
      </c>
      <c r="D793" s="7" t="s">
        <v>169</v>
      </c>
      <c r="E793" s="7" t="s">
        <v>179</v>
      </c>
      <c r="F793" s="8">
        <v>15</v>
      </c>
    </row>
    <row r="794" spans="2:6" x14ac:dyDescent="0.2">
      <c r="B794" s="5">
        <v>66516</v>
      </c>
      <c r="C794" s="6">
        <v>44007</v>
      </c>
      <c r="D794" s="7" t="s">
        <v>169</v>
      </c>
      <c r="E794" s="7" t="s">
        <v>167</v>
      </c>
      <c r="F794" s="8">
        <v>15</v>
      </c>
    </row>
    <row r="795" spans="2:6" x14ac:dyDescent="0.2">
      <c r="B795" s="5">
        <v>66517</v>
      </c>
      <c r="C795" s="6">
        <v>44007</v>
      </c>
      <c r="D795" s="7" t="s">
        <v>169</v>
      </c>
      <c r="E795" s="7" t="s">
        <v>77</v>
      </c>
      <c r="F795" s="8">
        <v>16</v>
      </c>
    </row>
    <row r="796" spans="2:6" x14ac:dyDescent="0.2">
      <c r="B796" s="5">
        <v>66518</v>
      </c>
      <c r="C796" s="6">
        <v>44007</v>
      </c>
      <c r="D796" s="7" t="s">
        <v>59</v>
      </c>
      <c r="E796" s="7" t="s">
        <v>17</v>
      </c>
      <c r="F796" s="8">
        <v>20</v>
      </c>
    </row>
    <row r="797" spans="2:6" x14ac:dyDescent="0.2">
      <c r="B797" s="5">
        <v>66519</v>
      </c>
      <c r="C797" s="6">
        <v>44007</v>
      </c>
      <c r="D797" s="7" t="s">
        <v>59</v>
      </c>
      <c r="E797" s="7" t="s">
        <v>11</v>
      </c>
      <c r="F797" s="8">
        <v>17</v>
      </c>
    </row>
    <row r="798" spans="2:6" x14ac:dyDescent="0.2">
      <c r="B798" s="5">
        <v>66520</v>
      </c>
      <c r="C798" s="6">
        <v>44007</v>
      </c>
      <c r="D798" s="7" t="s">
        <v>59</v>
      </c>
      <c r="E798" s="7" t="s">
        <v>7</v>
      </c>
      <c r="F798" s="8">
        <v>21</v>
      </c>
    </row>
    <row r="799" spans="2:6" x14ac:dyDescent="0.2">
      <c r="B799" s="5">
        <v>66521</v>
      </c>
      <c r="C799" s="6">
        <v>44007</v>
      </c>
      <c r="D799" s="7" t="s">
        <v>54</v>
      </c>
      <c r="E799" s="7" t="s">
        <v>142</v>
      </c>
      <c r="F799" s="8">
        <v>20</v>
      </c>
    </row>
    <row r="800" spans="2:6" x14ac:dyDescent="0.2">
      <c r="B800" s="5">
        <v>66522</v>
      </c>
      <c r="C800" s="6">
        <v>44007</v>
      </c>
      <c r="D800" s="7" t="s">
        <v>169</v>
      </c>
      <c r="E800" s="7" t="s">
        <v>171</v>
      </c>
      <c r="F800" s="8">
        <v>16</v>
      </c>
    </row>
    <row r="801" spans="2:6" x14ac:dyDescent="0.2">
      <c r="B801" s="5">
        <v>66523</v>
      </c>
      <c r="C801" s="6">
        <v>44007</v>
      </c>
      <c r="D801" s="7" t="s">
        <v>169</v>
      </c>
      <c r="E801" s="7" t="s">
        <v>180</v>
      </c>
      <c r="F801" s="8">
        <v>14</v>
      </c>
    </row>
    <row r="802" spans="2:6" x14ac:dyDescent="0.2">
      <c r="B802" s="5">
        <v>66524</v>
      </c>
      <c r="C802" s="6">
        <v>44007</v>
      </c>
      <c r="D802" s="7" t="s">
        <v>54</v>
      </c>
      <c r="E802" s="7" t="s">
        <v>93</v>
      </c>
      <c r="F802" s="8">
        <v>17.5</v>
      </c>
    </row>
    <row r="803" spans="2:6" x14ac:dyDescent="0.2">
      <c r="B803" s="5">
        <v>66525</v>
      </c>
      <c r="C803" s="6">
        <v>44007</v>
      </c>
      <c r="D803" s="7" t="s">
        <v>54</v>
      </c>
      <c r="E803" s="7" t="s">
        <v>74</v>
      </c>
      <c r="F803" s="8">
        <v>17.5</v>
      </c>
    </row>
    <row r="804" spans="2:6" x14ac:dyDescent="0.2">
      <c r="B804" s="5">
        <v>66526</v>
      </c>
      <c r="C804" s="6">
        <v>44007</v>
      </c>
      <c r="D804" s="7" t="s">
        <v>59</v>
      </c>
      <c r="E804" s="7" t="s">
        <v>11</v>
      </c>
      <c r="F804" s="8">
        <v>17</v>
      </c>
    </row>
    <row r="805" spans="2:6" x14ac:dyDescent="0.2">
      <c r="B805" s="5">
        <v>66527</v>
      </c>
      <c r="C805" s="6">
        <v>44007</v>
      </c>
      <c r="D805" s="7" t="s">
        <v>59</v>
      </c>
      <c r="E805" s="7" t="s">
        <v>7</v>
      </c>
      <c r="F805" s="8">
        <v>21</v>
      </c>
    </row>
    <row r="806" spans="2:6" x14ac:dyDescent="0.2">
      <c r="B806" s="5">
        <v>66528</v>
      </c>
      <c r="C806" s="6">
        <v>44007</v>
      </c>
      <c r="D806" s="7" t="s">
        <v>169</v>
      </c>
      <c r="E806" s="7" t="s">
        <v>182</v>
      </c>
      <c r="F806" s="8">
        <v>17</v>
      </c>
    </row>
    <row r="807" spans="2:6" x14ac:dyDescent="0.2">
      <c r="B807" s="5">
        <v>66529</v>
      </c>
      <c r="C807" s="6">
        <v>44007</v>
      </c>
      <c r="D807" s="7" t="s">
        <v>169</v>
      </c>
      <c r="E807" s="7" t="s">
        <v>183</v>
      </c>
      <c r="F807" s="8">
        <v>17</v>
      </c>
    </row>
    <row r="808" spans="2:6" x14ac:dyDescent="0.2">
      <c r="B808" s="5">
        <v>66530</v>
      </c>
      <c r="C808" s="6">
        <v>44007</v>
      </c>
      <c r="D808" s="7" t="s">
        <v>169</v>
      </c>
      <c r="E808" s="7" t="s">
        <v>179</v>
      </c>
      <c r="F808" s="8">
        <v>15</v>
      </c>
    </row>
    <row r="809" spans="2:6" x14ac:dyDescent="0.2">
      <c r="B809" s="5">
        <v>66531</v>
      </c>
      <c r="C809" s="6">
        <v>44007</v>
      </c>
      <c r="D809" s="7" t="s">
        <v>169</v>
      </c>
      <c r="E809" s="7" t="s">
        <v>167</v>
      </c>
      <c r="F809" s="8">
        <v>15</v>
      </c>
    </row>
    <row r="810" spans="2:6" x14ac:dyDescent="0.2">
      <c r="B810" s="5">
        <v>66532</v>
      </c>
      <c r="C810" s="6">
        <v>44007</v>
      </c>
      <c r="D810" s="7" t="s">
        <v>54</v>
      </c>
      <c r="E810" s="7" t="s">
        <v>142</v>
      </c>
      <c r="F810" s="8">
        <v>20</v>
      </c>
    </row>
    <row r="811" spans="2:6" x14ac:dyDescent="0.2">
      <c r="B811" s="5">
        <v>66533</v>
      </c>
      <c r="C811" s="6">
        <v>44007</v>
      </c>
      <c r="D811" s="7" t="s">
        <v>59</v>
      </c>
      <c r="E811" s="7" t="s">
        <v>17</v>
      </c>
      <c r="F811" s="8">
        <v>20</v>
      </c>
    </row>
    <row r="812" spans="2:6" x14ac:dyDescent="0.2">
      <c r="B812" s="5">
        <v>66534</v>
      </c>
      <c r="C812" s="6">
        <v>44007</v>
      </c>
      <c r="D812" s="7" t="s">
        <v>169</v>
      </c>
      <c r="E812" s="7" t="s">
        <v>77</v>
      </c>
      <c r="F812" s="8">
        <v>16</v>
      </c>
    </row>
    <row r="813" spans="2:6" x14ac:dyDescent="0.2">
      <c r="B813" s="5">
        <v>66535</v>
      </c>
      <c r="C813" s="6">
        <v>44007</v>
      </c>
      <c r="D813" s="7" t="s">
        <v>169</v>
      </c>
      <c r="E813" s="7" t="s">
        <v>180</v>
      </c>
      <c r="F813" s="8">
        <v>14</v>
      </c>
    </row>
    <row r="814" spans="2:6" x14ac:dyDescent="0.2">
      <c r="B814" s="5">
        <v>66536</v>
      </c>
      <c r="C814" s="6">
        <v>44007</v>
      </c>
      <c r="D814" s="7" t="s">
        <v>54</v>
      </c>
      <c r="E814" s="7" t="s">
        <v>93</v>
      </c>
      <c r="F814" s="8">
        <v>17.5</v>
      </c>
    </row>
    <row r="815" spans="2:6" x14ac:dyDescent="0.2">
      <c r="B815" s="5">
        <v>66537</v>
      </c>
      <c r="C815" s="6">
        <v>44007</v>
      </c>
      <c r="D815" s="7" t="s">
        <v>54</v>
      </c>
      <c r="E815" s="7" t="s">
        <v>74</v>
      </c>
      <c r="F815" s="8">
        <v>17.5</v>
      </c>
    </row>
    <row r="816" spans="2:6" x14ac:dyDescent="0.2">
      <c r="B816" s="5">
        <v>66538</v>
      </c>
      <c r="C816" s="6">
        <v>44007</v>
      </c>
      <c r="D816" s="7" t="s">
        <v>59</v>
      </c>
      <c r="E816" s="7" t="s">
        <v>11</v>
      </c>
      <c r="F816" s="8">
        <v>17</v>
      </c>
    </row>
    <row r="817" spans="2:6" x14ac:dyDescent="0.2">
      <c r="B817" s="5">
        <v>66539</v>
      </c>
      <c r="C817" s="6">
        <v>44007</v>
      </c>
      <c r="D817" s="7" t="s">
        <v>169</v>
      </c>
      <c r="E817" s="7" t="s">
        <v>182</v>
      </c>
      <c r="F817" s="8">
        <v>17</v>
      </c>
    </row>
    <row r="818" spans="2:6" x14ac:dyDescent="0.2">
      <c r="B818" s="5">
        <v>66540</v>
      </c>
      <c r="C818" s="6">
        <v>44007</v>
      </c>
      <c r="D818" s="7" t="s">
        <v>169</v>
      </c>
      <c r="E818" s="7" t="s">
        <v>183</v>
      </c>
      <c r="F818" s="8">
        <v>17</v>
      </c>
    </row>
    <row r="819" spans="2:6" x14ac:dyDescent="0.2">
      <c r="B819" s="5">
        <v>66541</v>
      </c>
      <c r="C819" s="6">
        <v>44007</v>
      </c>
      <c r="D819" s="7" t="s">
        <v>169</v>
      </c>
      <c r="E819" s="7" t="s">
        <v>21</v>
      </c>
      <c r="F819" s="8">
        <v>20</v>
      </c>
    </row>
    <row r="820" spans="2:6" x14ac:dyDescent="0.2">
      <c r="B820" s="5">
        <v>66542</v>
      </c>
      <c r="C820" s="6">
        <v>44007</v>
      </c>
      <c r="D820" s="7" t="s">
        <v>169</v>
      </c>
      <c r="E820" s="7" t="s">
        <v>77</v>
      </c>
      <c r="F820" s="8">
        <v>16</v>
      </c>
    </row>
    <row r="821" spans="2:6" x14ac:dyDescent="0.2">
      <c r="B821" s="5">
        <v>66543</v>
      </c>
      <c r="C821" s="6">
        <v>44007</v>
      </c>
      <c r="D821" s="7" t="s">
        <v>169</v>
      </c>
      <c r="E821" s="7" t="s">
        <v>167</v>
      </c>
      <c r="F821" s="8">
        <v>15</v>
      </c>
    </row>
    <row r="822" spans="2:6" x14ac:dyDescent="0.2">
      <c r="B822" s="5">
        <v>66544</v>
      </c>
      <c r="C822" s="6">
        <v>44007</v>
      </c>
      <c r="D822" s="7" t="s">
        <v>169</v>
      </c>
      <c r="E822" s="7" t="s">
        <v>179</v>
      </c>
      <c r="F822" s="8">
        <v>15</v>
      </c>
    </row>
    <row r="823" spans="2:6" x14ac:dyDescent="0.2">
      <c r="B823" s="5">
        <v>66545</v>
      </c>
      <c r="C823" s="6">
        <v>44007</v>
      </c>
      <c r="D823" s="7" t="s">
        <v>54</v>
      </c>
      <c r="E823" s="7" t="s">
        <v>142</v>
      </c>
      <c r="F823" s="8">
        <v>20</v>
      </c>
    </row>
    <row r="824" spans="2:6" x14ac:dyDescent="0.2">
      <c r="B824" s="5">
        <v>66546</v>
      </c>
      <c r="C824" s="6">
        <v>44007</v>
      </c>
      <c r="D824" s="7" t="s">
        <v>169</v>
      </c>
      <c r="E824" s="7" t="s">
        <v>180</v>
      </c>
      <c r="F824" s="8">
        <v>14</v>
      </c>
    </row>
    <row r="825" spans="2:6" x14ac:dyDescent="0.2">
      <c r="B825" s="5">
        <v>66547</v>
      </c>
      <c r="C825" s="6">
        <v>44007</v>
      </c>
      <c r="D825" s="7" t="s">
        <v>54</v>
      </c>
      <c r="E825" s="7" t="s">
        <v>93</v>
      </c>
      <c r="F825" s="8">
        <v>17.5</v>
      </c>
    </row>
    <row r="826" spans="2:6" x14ac:dyDescent="0.2">
      <c r="B826" s="5">
        <v>66548</v>
      </c>
      <c r="C826" s="6">
        <v>44007</v>
      </c>
      <c r="D826" s="7" t="s">
        <v>54</v>
      </c>
      <c r="E826" s="7" t="s">
        <v>74</v>
      </c>
      <c r="F826" s="8">
        <v>17.5</v>
      </c>
    </row>
    <row r="827" spans="2:6" x14ac:dyDescent="0.2">
      <c r="B827" s="5">
        <v>66549</v>
      </c>
      <c r="C827" s="6">
        <v>44007</v>
      </c>
      <c r="D827" s="7" t="s">
        <v>169</v>
      </c>
      <c r="E827" s="7" t="s">
        <v>182</v>
      </c>
      <c r="F827" s="8">
        <v>17</v>
      </c>
    </row>
    <row r="828" spans="2:6" x14ac:dyDescent="0.2">
      <c r="B828" s="5">
        <v>66550</v>
      </c>
      <c r="C828" s="6">
        <v>44007</v>
      </c>
      <c r="D828" s="7" t="s">
        <v>59</v>
      </c>
      <c r="E828" s="7" t="s">
        <v>17</v>
      </c>
      <c r="F828" s="8">
        <v>20</v>
      </c>
    </row>
    <row r="829" spans="2:6" x14ac:dyDescent="0.2">
      <c r="B829" s="5">
        <v>66551</v>
      </c>
      <c r="C829" s="6">
        <v>44007</v>
      </c>
      <c r="D829" s="7" t="s">
        <v>59</v>
      </c>
      <c r="E829" s="7" t="s">
        <v>11</v>
      </c>
      <c r="F829" s="8">
        <v>17</v>
      </c>
    </row>
    <row r="830" spans="2:6" x14ac:dyDescent="0.2">
      <c r="B830" s="5">
        <v>66552</v>
      </c>
      <c r="C830" s="6">
        <v>44007</v>
      </c>
      <c r="D830" s="7" t="s">
        <v>169</v>
      </c>
      <c r="E830" s="7" t="s">
        <v>179</v>
      </c>
      <c r="F830" s="8">
        <v>15</v>
      </c>
    </row>
    <row r="831" spans="2:6" x14ac:dyDescent="0.2">
      <c r="B831" s="5">
        <v>66553</v>
      </c>
      <c r="C831" s="6">
        <v>44007</v>
      </c>
      <c r="D831" s="7" t="s">
        <v>169</v>
      </c>
      <c r="E831" s="7" t="s">
        <v>167</v>
      </c>
      <c r="F831" s="8">
        <v>15</v>
      </c>
    </row>
    <row r="832" spans="2:6" x14ac:dyDescent="0.2">
      <c r="B832" s="5">
        <v>66554</v>
      </c>
      <c r="C832" s="6">
        <v>44007</v>
      </c>
      <c r="D832" s="7" t="s">
        <v>169</v>
      </c>
      <c r="E832" s="7" t="s">
        <v>21</v>
      </c>
      <c r="F832" s="8">
        <v>20</v>
      </c>
    </row>
    <row r="833" spans="2:6" x14ac:dyDescent="0.2">
      <c r="B833" s="5">
        <v>66555</v>
      </c>
      <c r="C833" s="6">
        <v>44007</v>
      </c>
      <c r="D833" s="7" t="s">
        <v>169</v>
      </c>
      <c r="E833" s="7" t="s">
        <v>180</v>
      </c>
      <c r="F833" s="8">
        <v>14</v>
      </c>
    </row>
    <row r="834" spans="2:6" x14ac:dyDescent="0.2">
      <c r="B834" s="5">
        <v>66556</v>
      </c>
      <c r="C834" s="6">
        <v>44007</v>
      </c>
      <c r="D834" s="7" t="s">
        <v>169</v>
      </c>
      <c r="E834" s="7" t="s">
        <v>77</v>
      </c>
      <c r="F834" s="8">
        <v>16</v>
      </c>
    </row>
    <row r="835" spans="2:6" x14ac:dyDescent="0.2">
      <c r="B835" s="5">
        <v>66557</v>
      </c>
      <c r="C835" s="6">
        <v>44007</v>
      </c>
      <c r="D835" s="7" t="s">
        <v>169</v>
      </c>
      <c r="E835" s="7" t="s">
        <v>183</v>
      </c>
      <c r="F835" s="8">
        <v>17</v>
      </c>
    </row>
    <row r="836" spans="2:6" x14ac:dyDescent="0.2">
      <c r="B836" s="5">
        <v>66558</v>
      </c>
      <c r="C836" s="6">
        <v>44007</v>
      </c>
      <c r="D836" s="7" t="s">
        <v>54</v>
      </c>
      <c r="E836" s="7" t="s">
        <v>93</v>
      </c>
      <c r="F836" s="8">
        <v>17.5</v>
      </c>
    </row>
    <row r="837" spans="2:6" x14ac:dyDescent="0.2">
      <c r="B837" s="5">
        <v>66559</v>
      </c>
      <c r="C837" s="6">
        <v>44007</v>
      </c>
      <c r="D837" s="7" t="s">
        <v>169</v>
      </c>
      <c r="E837" s="7" t="s">
        <v>182</v>
      </c>
      <c r="F837" s="8">
        <v>17</v>
      </c>
    </row>
    <row r="838" spans="2:6" x14ac:dyDescent="0.2">
      <c r="B838" s="5">
        <v>66560</v>
      </c>
      <c r="C838" s="6">
        <v>44007</v>
      </c>
      <c r="D838" s="7" t="s">
        <v>54</v>
      </c>
      <c r="E838" s="7" t="s">
        <v>74</v>
      </c>
      <c r="F838" s="8">
        <v>17.5</v>
      </c>
    </row>
    <row r="839" spans="2:6" x14ac:dyDescent="0.2">
      <c r="B839" s="5">
        <v>66561</v>
      </c>
      <c r="C839" s="6">
        <v>44007</v>
      </c>
      <c r="D839" s="7" t="s">
        <v>184</v>
      </c>
      <c r="E839" s="7" t="s">
        <v>11</v>
      </c>
      <c r="F839" s="8">
        <v>17</v>
      </c>
    </row>
    <row r="840" spans="2:6" x14ac:dyDescent="0.2">
      <c r="B840" s="5">
        <v>66562</v>
      </c>
      <c r="C840" s="6">
        <v>44007</v>
      </c>
      <c r="D840" s="7" t="s">
        <v>169</v>
      </c>
      <c r="E840" s="7" t="s">
        <v>179</v>
      </c>
      <c r="F840" s="8">
        <v>15</v>
      </c>
    </row>
    <row r="841" spans="2:6" x14ac:dyDescent="0.2">
      <c r="B841" s="5">
        <v>66563</v>
      </c>
      <c r="C841" s="6">
        <v>44007</v>
      </c>
      <c r="D841" s="7" t="s">
        <v>169</v>
      </c>
      <c r="E841" s="7" t="s">
        <v>167</v>
      </c>
      <c r="F841" s="8">
        <v>15</v>
      </c>
    </row>
    <row r="842" spans="2:6" x14ac:dyDescent="0.2">
      <c r="B842" s="5">
        <v>66564</v>
      </c>
      <c r="C842" s="6">
        <v>44007</v>
      </c>
      <c r="D842" s="7" t="s">
        <v>164</v>
      </c>
      <c r="E842" s="7" t="s">
        <v>21</v>
      </c>
      <c r="F842" s="8">
        <v>20</v>
      </c>
    </row>
    <row r="843" spans="2:6" x14ac:dyDescent="0.2">
      <c r="B843" s="5">
        <v>66565</v>
      </c>
      <c r="C843" s="6">
        <v>44007</v>
      </c>
      <c r="D843" s="7" t="s">
        <v>169</v>
      </c>
      <c r="E843" s="7" t="s">
        <v>180</v>
      </c>
      <c r="F843" s="8">
        <v>14</v>
      </c>
    </row>
    <row r="844" spans="2:6" x14ac:dyDescent="0.2">
      <c r="B844" s="5">
        <v>66566</v>
      </c>
      <c r="C844" s="6">
        <v>44007</v>
      </c>
      <c r="D844" s="7" t="s">
        <v>58</v>
      </c>
      <c r="E844" s="7" t="s">
        <v>11</v>
      </c>
      <c r="F844" s="8">
        <v>17</v>
      </c>
    </row>
    <row r="845" spans="2:6" x14ac:dyDescent="0.2">
      <c r="B845" s="5">
        <v>66567</v>
      </c>
      <c r="C845" s="6">
        <v>44007</v>
      </c>
      <c r="D845" s="7" t="s">
        <v>54</v>
      </c>
      <c r="E845" s="7" t="s">
        <v>142</v>
      </c>
      <c r="F845" s="8">
        <v>20</v>
      </c>
    </row>
    <row r="846" spans="2:6" x14ac:dyDescent="0.2">
      <c r="B846" s="5">
        <v>66568</v>
      </c>
      <c r="C846" s="6">
        <v>44007</v>
      </c>
      <c r="D846" s="7" t="s">
        <v>54</v>
      </c>
      <c r="E846" s="7" t="s">
        <v>93</v>
      </c>
      <c r="F846" s="8">
        <v>17.5</v>
      </c>
    </row>
    <row r="847" spans="2:6" x14ac:dyDescent="0.2">
      <c r="B847" s="5">
        <v>66569</v>
      </c>
      <c r="C847" s="6">
        <v>44007</v>
      </c>
      <c r="D847" s="7" t="s">
        <v>54</v>
      </c>
      <c r="E847" s="7" t="s">
        <v>74</v>
      </c>
      <c r="F847" s="8">
        <v>17.5</v>
      </c>
    </row>
    <row r="848" spans="2:6" x14ac:dyDescent="0.2">
      <c r="B848" s="5">
        <v>66570</v>
      </c>
      <c r="C848" s="6">
        <v>44007</v>
      </c>
      <c r="D848" s="7" t="s">
        <v>169</v>
      </c>
      <c r="E848" s="7" t="s">
        <v>182</v>
      </c>
      <c r="F848" s="8">
        <v>17</v>
      </c>
    </row>
    <row r="849" spans="2:6" x14ac:dyDescent="0.2">
      <c r="B849" s="5">
        <v>66571</v>
      </c>
      <c r="C849" s="6">
        <v>44007</v>
      </c>
      <c r="D849" s="7" t="s">
        <v>169</v>
      </c>
      <c r="E849" s="7" t="s">
        <v>179</v>
      </c>
      <c r="F849" s="8">
        <v>15</v>
      </c>
    </row>
    <row r="850" spans="2:6" x14ac:dyDescent="0.2">
      <c r="B850" s="5">
        <v>66572</v>
      </c>
      <c r="C850" s="6">
        <v>44007</v>
      </c>
      <c r="D850" s="7" t="s">
        <v>169</v>
      </c>
      <c r="E850" s="7" t="s">
        <v>180</v>
      </c>
      <c r="F850" s="8">
        <v>14</v>
      </c>
    </row>
    <row r="851" spans="2:6" x14ac:dyDescent="0.2">
      <c r="B851" s="5">
        <v>66573</v>
      </c>
      <c r="C851" s="6">
        <v>44007</v>
      </c>
      <c r="D851" s="7" t="s">
        <v>59</v>
      </c>
      <c r="E851" s="7" t="s">
        <v>17</v>
      </c>
      <c r="F851" s="8">
        <v>20</v>
      </c>
    </row>
    <row r="852" spans="2:6" x14ac:dyDescent="0.2">
      <c r="B852" s="5">
        <v>66574</v>
      </c>
      <c r="C852" s="6">
        <v>44007</v>
      </c>
      <c r="D852" s="7" t="s">
        <v>169</v>
      </c>
      <c r="E852" s="7" t="s">
        <v>167</v>
      </c>
      <c r="F852" s="8">
        <v>15</v>
      </c>
    </row>
    <row r="853" spans="2:6" x14ac:dyDescent="0.2">
      <c r="B853" s="5">
        <v>66575</v>
      </c>
      <c r="C853" s="6">
        <v>44007</v>
      </c>
      <c r="D853" s="7" t="s">
        <v>54</v>
      </c>
      <c r="E853" s="7" t="s">
        <v>142</v>
      </c>
      <c r="F853" s="8">
        <v>20</v>
      </c>
    </row>
    <row r="854" spans="2:6" x14ac:dyDescent="0.2">
      <c r="B854" s="5">
        <v>66576</v>
      </c>
      <c r="C854" s="6">
        <v>44007</v>
      </c>
      <c r="D854" s="7" t="s">
        <v>54</v>
      </c>
      <c r="E854" s="7" t="s">
        <v>93</v>
      </c>
      <c r="F854" s="8">
        <v>17.5</v>
      </c>
    </row>
    <row r="855" spans="2:6" x14ac:dyDescent="0.2">
      <c r="B855" s="5">
        <v>66577</v>
      </c>
      <c r="C855" s="6">
        <v>44007</v>
      </c>
      <c r="D855" s="7" t="s">
        <v>169</v>
      </c>
      <c r="E855" s="7" t="s">
        <v>182</v>
      </c>
      <c r="F855" s="8">
        <v>17</v>
      </c>
    </row>
    <row r="856" spans="2:6" x14ac:dyDescent="0.2">
      <c r="B856" s="5">
        <v>66578</v>
      </c>
      <c r="C856" s="6">
        <v>44007</v>
      </c>
      <c r="D856" s="7" t="s">
        <v>54</v>
      </c>
      <c r="E856" s="7" t="s">
        <v>74</v>
      </c>
      <c r="F856" s="8">
        <v>17.5</v>
      </c>
    </row>
    <row r="857" spans="2:6" x14ac:dyDescent="0.2">
      <c r="B857" s="5">
        <v>66579</v>
      </c>
      <c r="C857" s="6">
        <v>44007</v>
      </c>
      <c r="D857" s="7" t="s">
        <v>169</v>
      </c>
      <c r="E857" s="7" t="s">
        <v>179</v>
      </c>
      <c r="F857" s="8">
        <v>15</v>
      </c>
    </row>
    <row r="858" spans="2:6" x14ac:dyDescent="0.2">
      <c r="B858" s="5">
        <v>66580</v>
      </c>
      <c r="C858" s="6">
        <v>44007</v>
      </c>
      <c r="D858" s="7" t="s">
        <v>169</v>
      </c>
      <c r="E858" s="7" t="s">
        <v>180</v>
      </c>
      <c r="F858" s="8">
        <v>14</v>
      </c>
    </row>
    <row r="859" spans="2:6" x14ac:dyDescent="0.2">
      <c r="B859" s="5">
        <v>66581</v>
      </c>
      <c r="C859" s="6">
        <v>44007</v>
      </c>
      <c r="D859" s="7" t="s">
        <v>59</v>
      </c>
      <c r="E859" s="7" t="s">
        <v>168</v>
      </c>
      <c r="F859" s="8">
        <v>16</v>
      </c>
    </row>
    <row r="860" spans="2:6" x14ac:dyDescent="0.2">
      <c r="B860" s="5">
        <v>66582</v>
      </c>
      <c r="C860" s="6">
        <v>44007</v>
      </c>
      <c r="D860" s="7" t="s">
        <v>169</v>
      </c>
      <c r="E860" s="7" t="s">
        <v>17</v>
      </c>
      <c r="F860" s="8">
        <v>20</v>
      </c>
    </row>
    <row r="861" spans="2:6" x14ac:dyDescent="0.2">
      <c r="B861" s="5">
        <v>66583</v>
      </c>
      <c r="C861" s="6">
        <v>44007</v>
      </c>
      <c r="D861" s="7" t="s">
        <v>169</v>
      </c>
      <c r="E861" s="7" t="s">
        <v>21</v>
      </c>
      <c r="F861" s="8">
        <v>20</v>
      </c>
    </row>
    <row r="862" spans="2:6" x14ac:dyDescent="0.2">
      <c r="B862" s="5">
        <v>66584</v>
      </c>
      <c r="C862" s="6">
        <v>44008</v>
      </c>
      <c r="D862" s="7" t="s">
        <v>177</v>
      </c>
      <c r="E862" s="7" t="s">
        <v>182</v>
      </c>
      <c r="F862" s="8">
        <v>17</v>
      </c>
    </row>
    <row r="863" spans="2:6" x14ac:dyDescent="0.2">
      <c r="B863" s="5">
        <v>66585</v>
      </c>
      <c r="C863" s="6">
        <v>44008</v>
      </c>
      <c r="D863" s="7" t="s">
        <v>177</v>
      </c>
      <c r="E863" s="7" t="s">
        <v>183</v>
      </c>
      <c r="F863" s="8">
        <v>17</v>
      </c>
    </row>
    <row r="864" spans="2:6" x14ac:dyDescent="0.2">
      <c r="B864" s="5">
        <v>66586</v>
      </c>
      <c r="C864" s="6">
        <v>44008</v>
      </c>
      <c r="D864" s="7" t="s">
        <v>177</v>
      </c>
      <c r="E864" s="7" t="s">
        <v>21</v>
      </c>
      <c r="F864" s="8">
        <v>20</v>
      </c>
    </row>
    <row r="865" spans="2:6" x14ac:dyDescent="0.2">
      <c r="B865" s="5">
        <v>66587</v>
      </c>
      <c r="C865" s="6">
        <v>44008</v>
      </c>
      <c r="D865" s="7" t="s">
        <v>177</v>
      </c>
      <c r="E865" s="7" t="s">
        <v>179</v>
      </c>
      <c r="F865" s="8">
        <v>15</v>
      </c>
    </row>
    <row r="866" spans="2:6" x14ac:dyDescent="0.2">
      <c r="B866" s="5">
        <v>66588</v>
      </c>
      <c r="C866" s="6">
        <v>44008</v>
      </c>
      <c r="D866" s="7" t="s">
        <v>177</v>
      </c>
      <c r="E866" s="7" t="s">
        <v>168</v>
      </c>
      <c r="F866" s="8">
        <v>16</v>
      </c>
    </row>
    <row r="867" spans="2:6" x14ac:dyDescent="0.2">
      <c r="B867" s="5">
        <v>66589</v>
      </c>
      <c r="C867" s="6">
        <v>44008</v>
      </c>
      <c r="D867" s="7" t="s">
        <v>177</v>
      </c>
      <c r="E867" s="7" t="s">
        <v>7</v>
      </c>
      <c r="F867" s="8">
        <v>21</v>
      </c>
    </row>
    <row r="868" spans="2:6" x14ac:dyDescent="0.2">
      <c r="B868" s="5">
        <v>66590</v>
      </c>
      <c r="C868" s="6">
        <v>44008</v>
      </c>
      <c r="D868" s="7" t="s">
        <v>54</v>
      </c>
      <c r="E868" s="7" t="s">
        <v>93</v>
      </c>
      <c r="F868" s="8">
        <v>17.5</v>
      </c>
    </row>
    <row r="869" spans="2:6" x14ac:dyDescent="0.2">
      <c r="B869" s="5">
        <v>66591</v>
      </c>
      <c r="C869" s="6">
        <v>44008</v>
      </c>
      <c r="D869" s="7" t="s">
        <v>169</v>
      </c>
      <c r="E869" s="7" t="s">
        <v>167</v>
      </c>
      <c r="F869" s="8">
        <v>15</v>
      </c>
    </row>
    <row r="870" spans="2:6" x14ac:dyDescent="0.2">
      <c r="B870" s="5">
        <v>66592</v>
      </c>
      <c r="C870" s="6">
        <v>44008</v>
      </c>
      <c r="D870" s="7" t="s">
        <v>9</v>
      </c>
      <c r="E870" s="7" t="s">
        <v>11</v>
      </c>
      <c r="F870" s="8">
        <v>17</v>
      </c>
    </row>
    <row r="871" spans="2:6" x14ac:dyDescent="0.2">
      <c r="B871" s="5">
        <v>66593</v>
      </c>
      <c r="C871" s="6">
        <v>44008</v>
      </c>
      <c r="D871" s="7" t="s">
        <v>54</v>
      </c>
      <c r="E871" s="7" t="s">
        <v>74</v>
      </c>
      <c r="F871" s="8">
        <v>17.5</v>
      </c>
    </row>
    <row r="872" spans="2:6" x14ac:dyDescent="0.2">
      <c r="B872" s="5">
        <v>66594</v>
      </c>
      <c r="C872" s="6">
        <v>44008</v>
      </c>
      <c r="D872" s="7" t="s">
        <v>54</v>
      </c>
      <c r="E872" s="7" t="s">
        <v>142</v>
      </c>
      <c r="F872" s="8">
        <v>20</v>
      </c>
    </row>
    <row r="873" spans="2:6" x14ac:dyDescent="0.2">
      <c r="B873" s="5">
        <v>66595</v>
      </c>
      <c r="C873" s="6">
        <v>44008</v>
      </c>
      <c r="D873" s="7" t="s">
        <v>177</v>
      </c>
      <c r="E873" s="7" t="s">
        <v>46</v>
      </c>
      <c r="F873" s="8">
        <v>17</v>
      </c>
    </row>
    <row r="874" spans="2:6" x14ac:dyDescent="0.2">
      <c r="B874" s="5">
        <v>66596</v>
      </c>
      <c r="C874" s="6">
        <v>44008</v>
      </c>
      <c r="D874" s="7" t="s">
        <v>169</v>
      </c>
      <c r="E874" s="7" t="s">
        <v>180</v>
      </c>
      <c r="F874" s="8">
        <v>14</v>
      </c>
    </row>
    <row r="875" spans="2:6" x14ac:dyDescent="0.2">
      <c r="B875" s="5">
        <v>66597</v>
      </c>
      <c r="C875" s="6">
        <v>44008</v>
      </c>
      <c r="D875" s="7" t="s">
        <v>59</v>
      </c>
      <c r="E875" s="7" t="s">
        <v>17</v>
      </c>
      <c r="F875" s="8">
        <v>20</v>
      </c>
    </row>
    <row r="876" spans="2:6" x14ac:dyDescent="0.2">
      <c r="B876" s="5">
        <v>66598</v>
      </c>
      <c r="C876" s="6">
        <v>44008</v>
      </c>
      <c r="D876" s="7" t="s">
        <v>177</v>
      </c>
      <c r="E876" s="7" t="s">
        <v>77</v>
      </c>
      <c r="F876" s="8">
        <v>16</v>
      </c>
    </row>
    <row r="877" spans="2:6" x14ac:dyDescent="0.2">
      <c r="B877" s="5">
        <v>66599</v>
      </c>
      <c r="C877" s="6">
        <v>44008</v>
      </c>
      <c r="D877" s="7" t="s">
        <v>177</v>
      </c>
      <c r="E877" s="7" t="s">
        <v>11</v>
      </c>
      <c r="F877" s="8">
        <v>17</v>
      </c>
    </row>
    <row r="878" spans="2:6" x14ac:dyDescent="0.2">
      <c r="B878" s="5">
        <v>66600</v>
      </c>
      <c r="C878" s="6">
        <v>44008</v>
      </c>
      <c r="D878" s="7" t="s">
        <v>177</v>
      </c>
      <c r="E878" s="7" t="s">
        <v>179</v>
      </c>
      <c r="F878" s="8">
        <v>15</v>
      </c>
    </row>
    <row r="879" spans="2:6" x14ac:dyDescent="0.2">
      <c r="B879" s="5">
        <v>66601</v>
      </c>
      <c r="C879" s="6">
        <v>44008</v>
      </c>
      <c r="D879" s="7" t="s">
        <v>54</v>
      </c>
      <c r="E879" s="7" t="s">
        <v>93</v>
      </c>
      <c r="F879" s="8">
        <v>17.5</v>
      </c>
    </row>
    <row r="880" spans="2:6" x14ac:dyDescent="0.2">
      <c r="B880" s="5">
        <v>66602</v>
      </c>
      <c r="C880" s="6">
        <v>44008</v>
      </c>
      <c r="D880" s="7" t="s">
        <v>169</v>
      </c>
      <c r="E880" s="7" t="s">
        <v>167</v>
      </c>
      <c r="F880" s="8">
        <v>15</v>
      </c>
    </row>
    <row r="881" spans="2:6" x14ac:dyDescent="0.2">
      <c r="B881" s="5">
        <v>66603</v>
      </c>
      <c r="C881" s="6">
        <v>44008</v>
      </c>
      <c r="D881" s="7" t="s">
        <v>54</v>
      </c>
      <c r="E881" s="7" t="s">
        <v>93</v>
      </c>
      <c r="F881" s="8">
        <v>17.5</v>
      </c>
    </row>
    <row r="882" spans="2:6" x14ac:dyDescent="0.2">
      <c r="B882" s="5">
        <v>66604</v>
      </c>
      <c r="C882" s="6">
        <v>44008</v>
      </c>
      <c r="D882" s="7" t="s">
        <v>54</v>
      </c>
      <c r="E882" s="7" t="s">
        <v>74</v>
      </c>
      <c r="F882" s="8">
        <v>17.5</v>
      </c>
    </row>
    <row r="883" spans="2:6" x14ac:dyDescent="0.2">
      <c r="B883" s="5">
        <v>66605</v>
      </c>
      <c r="C883" s="6">
        <v>44008</v>
      </c>
      <c r="D883" s="7" t="s">
        <v>54</v>
      </c>
      <c r="E883" s="7" t="s">
        <v>142</v>
      </c>
      <c r="F883" s="8">
        <v>20</v>
      </c>
    </row>
    <row r="884" spans="2:6" x14ac:dyDescent="0.2">
      <c r="B884" s="5">
        <v>66606</v>
      </c>
      <c r="C884" s="6">
        <v>44008</v>
      </c>
      <c r="D884" s="7" t="s">
        <v>177</v>
      </c>
      <c r="E884" s="7" t="s">
        <v>38</v>
      </c>
      <c r="F884" s="8">
        <v>15</v>
      </c>
    </row>
    <row r="885" spans="2:6" x14ac:dyDescent="0.2">
      <c r="B885" s="5">
        <v>66607</v>
      </c>
      <c r="C885" s="6">
        <v>44008</v>
      </c>
      <c r="D885" s="7" t="s">
        <v>177</v>
      </c>
      <c r="E885" s="7" t="s">
        <v>182</v>
      </c>
      <c r="F885" s="8">
        <v>17</v>
      </c>
    </row>
    <row r="886" spans="2:6" x14ac:dyDescent="0.2">
      <c r="B886" s="5">
        <v>66608</v>
      </c>
      <c r="C886" s="6">
        <v>44008</v>
      </c>
      <c r="D886" s="7" t="s">
        <v>177</v>
      </c>
      <c r="E886" s="7" t="s">
        <v>183</v>
      </c>
      <c r="F886" s="8">
        <v>17</v>
      </c>
    </row>
    <row r="887" spans="2:6" x14ac:dyDescent="0.2">
      <c r="B887" s="5">
        <v>66609</v>
      </c>
      <c r="C887" s="6">
        <v>44008</v>
      </c>
      <c r="D887" s="7" t="s">
        <v>169</v>
      </c>
      <c r="E887" s="7" t="s">
        <v>167</v>
      </c>
      <c r="F887" s="8">
        <v>15</v>
      </c>
    </row>
    <row r="888" spans="2:6" x14ac:dyDescent="0.2">
      <c r="B888" s="5">
        <v>66610</v>
      </c>
      <c r="C888" s="6">
        <v>44008</v>
      </c>
      <c r="D888" s="7" t="s">
        <v>177</v>
      </c>
      <c r="E888" s="7" t="s">
        <v>180</v>
      </c>
      <c r="F888" s="8">
        <v>14</v>
      </c>
    </row>
    <row r="889" spans="2:6" x14ac:dyDescent="0.2">
      <c r="B889" s="5">
        <v>66611</v>
      </c>
      <c r="C889" s="6">
        <v>44008</v>
      </c>
      <c r="D889" s="7" t="s">
        <v>59</v>
      </c>
      <c r="E889" s="7" t="s">
        <v>17</v>
      </c>
      <c r="F889" s="8">
        <v>20</v>
      </c>
    </row>
    <row r="890" spans="2:6" x14ac:dyDescent="0.2">
      <c r="B890" s="5">
        <v>66612</v>
      </c>
      <c r="C890" s="6">
        <v>44008</v>
      </c>
      <c r="D890" s="7"/>
      <c r="E890" s="7"/>
      <c r="F890" s="8"/>
    </row>
    <row r="891" spans="2:6" x14ac:dyDescent="0.2">
      <c r="B891" s="5">
        <v>66613</v>
      </c>
      <c r="C891" s="6">
        <v>44008</v>
      </c>
      <c r="D891" s="7" t="s">
        <v>177</v>
      </c>
      <c r="E891" s="7" t="s">
        <v>7</v>
      </c>
      <c r="F891" s="8">
        <v>21</v>
      </c>
    </row>
    <row r="892" spans="2:6" x14ac:dyDescent="0.2">
      <c r="B892" s="5">
        <v>66614</v>
      </c>
      <c r="C892" s="6">
        <v>44008</v>
      </c>
      <c r="D892" s="7" t="s">
        <v>177</v>
      </c>
      <c r="E892" s="7" t="s">
        <v>77</v>
      </c>
      <c r="F892" s="8">
        <v>16</v>
      </c>
    </row>
    <row r="893" spans="2:6" x14ac:dyDescent="0.2">
      <c r="B893" s="5">
        <v>66615</v>
      </c>
      <c r="C893" s="6">
        <v>44008</v>
      </c>
      <c r="D893" s="7" t="s">
        <v>177</v>
      </c>
      <c r="E893" s="7" t="s">
        <v>11</v>
      </c>
      <c r="F893" s="8">
        <v>17</v>
      </c>
    </row>
    <row r="894" spans="2:6" x14ac:dyDescent="0.2">
      <c r="B894" s="5">
        <v>66616</v>
      </c>
      <c r="C894" s="6">
        <v>44008</v>
      </c>
      <c r="D894" s="7" t="s">
        <v>59</v>
      </c>
      <c r="E894" s="7" t="s">
        <v>46</v>
      </c>
      <c r="F894" s="8">
        <v>17</v>
      </c>
    </row>
    <row r="895" spans="2:6" x14ac:dyDescent="0.2">
      <c r="B895" s="5">
        <v>66617</v>
      </c>
      <c r="C895" s="6">
        <v>44008</v>
      </c>
      <c r="D895" s="7" t="s">
        <v>54</v>
      </c>
      <c r="E895" s="7" t="s">
        <v>74</v>
      </c>
      <c r="F895" s="8">
        <v>17.5</v>
      </c>
    </row>
    <row r="896" spans="2:6" x14ac:dyDescent="0.2">
      <c r="B896" s="5">
        <v>66618</v>
      </c>
      <c r="C896" s="6">
        <v>44008</v>
      </c>
      <c r="D896" s="7" t="s">
        <v>54</v>
      </c>
      <c r="E896" s="7" t="s">
        <v>142</v>
      </c>
      <c r="F896" s="8">
        <v>20</v>
      </c>
    </row>
    <row r="897" spans="2:6" x14ac:dyDescent="0.2">
      <c r="B897" s="5">
        <v>66619</v>
      </c>
      <c r="C897" s="6">
        <v>44008</v>
      </c>
      <c r="D897" s="7" t="s">
        <v>169</v>
      </c>
      <c r="E897" s="7" t="s">
        <v>167</v>
      </c>
      <c r="F897" s="8">
        <v>15</v>
      </c>
    </row>
    <row r="898" spans="2:6" x14ac:dyDescent="0.2">
      <c r="B898" s="5">
        <v>66620</v>
      </c>
      <c r="C898" s="6">
        <v>44008</v>
      </c>
      <c r="D898" s="7" t="s">
        <v>177</v>
      </c>
      <c r="E898" s="7" t="s">
        <v>179</v>
      </c>
      <c r="F898" s="8">
        <v>15</v>
      </c>
    </row>
    <row r="899" spans="2:6" x14ac:dyDescent="0.2">
      <c r="B899" s="5">
        <v>66621</v>
      </c>
      <c r="C899" s="6">
        <v>44008</v>
      </c>
      <c r="D899" s="7" t="s">
        <v>177</v>
      </c>
      <c r="E899" s="7" t="s">
        <v>38</v>
      </c>
      <c r="F899" s="8">
        <v>15</v>
      </c>
    </row>
    <row r="900" spans="2:6" x14ac:dyDescent="0.2">
      <c r="B900" s="5">
        <v>66622</v>
      </c>
      <c r="C900" s="6">
        <v>44008</v>
      </c>
      <c r="D900" s="7" t="s">
        <v>177</v>
      </c>
      <c r="E900" s="7" t="s">
        <v>182</v>
      </c>
      <c r="F900" s="8">
        <v>17</v>
      </c>
    </row>
    <row r="901" spans="2:6" x14ac:dyDescent="0.2">
      <c r="B901" s="5">
        <v>66623</v>
      </c>
      <c r="C901" s="6">
        <v>44008</v>
      </c>
      <c r="D901" s="7" t="s">
        <v>177</v>
      </c>
      <c r="E901" s="7" t="s">
        <v>183</v>
      </c>
      <c r="F901" s="8">
        <v>17</v>
      </c>
    </row>
    <row r="902" spans="2:6" x14ac:dyDescent="0.2">
      <c r="B902" s="5">
        <v>66624</v>
      </c>
      <c r="C902" s="6">
        <v>44008</v>
      </c>
      <c r="D902" s="7" t="s">
        <v>177</v>
      </c>
      <c r="E902" s="7" t="s">
        <v>46</v>
      </c>
      <c r="F902" s="8">
        <v>17</v>
      </c>
    </row>
    <row r="903" spans="2:6" x14ac:dyDescent="0.2">
      <c r="B903" s="5">
        <v>66625</v>
      </c>
      <c r="C903" s="6">
        <v>44008</v>
      </c>
      <c r="D903" s="7" t="s">
        <v>177</v>
      </c>
      <c r="E903" s="7" t="s">
        <v>180</v>
      </c>
      <c r="F903" s="8">
        <v>14</v>
      </c>
    </row>
    <row r="904" spans="2:6" x14ac:dyDescent="0.2">
      <c r="B904" s="5">
        <v>66626</v>
      </c>
      <c r="C904" s="6">
        <v>44008</v>
      </c>
      <c r="D904" s="7" t="s">
        <v>54</v>
      </c>
      <c r="E904" s="7" t="s">
        <v>93</v>
      </c>
      <c r="F904" s="8">
        <v>17.5</v>
      </c>
    </row>
    <row r="905" spans="2:6" x14ac:dyDescent="0.2">
      <c r="B905" s="5">
        <v>66627</v>
      </c>
      <c r="C905" s="6">
        <v>44008</v>
      </c>
      <c r="D905" s="7" t="s">
        <v>54</v>
      </c>
      <c r="E905" s="7" t="s">
        <v>74</v>
      </c>
      <c r="F905" s="8">
        <v>17.5</v>
      </c>
    </row>
    <row r="906" spans="2:6" x14ac:dyDescent="0.2">
      <c r="B906" s="5">
        <v>66628</v>
      </c>
      <c r="C906" s="6">
        <v>44008</v>
      </c>
      <c r="D906" s="7" t="s">
        <v>169</v>
      </c>
      <c r="E906" s="7" t="s">
        <v>167</v>
      </c>
      <c r="F906" s="8">
        <v>15</v>
      </c>
    </row>
    <row r="907" spans="2:6" x14ac:dyDescent="0.2">
      <c r="B907" s="5">
        <v>66629</v>
      </c>
      <c r="C907" s="6">
        <v>44008</v>
      </c>
      <c r="D907" s="7" t="s">
        <v>59</v>
      </c>
      <c r="E907" s="7" t="s">
        <v>17</v>
      </c>
      <c r="F907" s="8">
        <v>20</v>
      </c>
    </row>
    <row r="908" spans="2:6" x14ac:dyDescent="0.2">
      <c r="B908" s="5">
        <v>66630</v>
      </c>
      <c r="C908" s="6">
        <v>44008</v>
      </c>
      <c r="D908" s="7" t="s">
        <v>177</v>
      </c>
      <c r="E908" s="7" t="s">
        <v>168</v>
      </c>
      <c r="F908" s="8">
        <v>16</v>
      </c>
    </row>
    <row r="909" spans="2:6" x14ac:dyDescent="0.2">
      <c r="B909" s="5">
        <v>66631</v>
      </c>
      <c r="C909" s="6">
        <v>44008</v>
      </c>
      <c r="D909" s="7" t="s">
        <v>59</v>
      </c>
      <c r="E909" s="7" t="s">
        <v>11</v>
      </c>
      <c r="F909" s="8">
        <v>17</v>
      </c>
    </row>
    <row r="910" spans="2:6" x14ac:dyDescent="0.2">
      <c r="B910" s="5">
        <v>66632</v>
      </c>
      <c r="C910" s="6">
        <v>44008</v>
      </c>
      <c r="D910" s="7" t="s">
        <v>177</v>
      </c>
      <c r="E910" s="7" t="s">
        <v>18</v>
      </c>
      <c r="F910" s="8">
        <v>20</v>
      </c>
    </row>
    <row r="911" spans="2:6" x14ac:dyDescent="0.2">
      <c r="B911" s="5">
        <v>66633</v>
      </c>
      <c r="C911" s="6">
        <v>44008</v>
      </c>
      <c r="D911" s="7" t="s">
        <v>177</v>
      </c>
      <c r="E911" s="7" t="s">
        <v>77</v>
      </c>
      <c r="F911" s="8">
        <v>16</v>
      </c>
    </row>
    <row r="912" spans="2:6" x14ac:dyDescent="0.2">
      <c r="B912" s="5">
        <v>66634</v>
      </c>
      <c r="C912" s="6">
        <v>44008</v>
      </c>
      <c r="D912" s="7" t="s">
        <v>54</v>
      </c>
      <c r="E912" s="7" t="s">
        <v>142</v>
      </c>
      <c r="F912" s="8">
        <v>20</v>
      </c>
    </row>
    <row r="913" spans="2:6" x14ac:dyDescent="0.2">
      <c r="B913" s="5">
        <v>66635</v>
      </c>
      <c r="C913" s="6">
        <v>44008</v>
      </c>
      <c r="D913" s="7" t="s">
        <v>177</v>
      </c>
      <c r="E913" s="7" t="s">
        <v>179</v>
      </c>
      <c r="F913" s="8">
        <v>15</v>
      </c>
    </row>
    <row r="914" spans="2:6" x14ac:dyDescent="0.2">
      <c r="B914" s="5">
        <v>66636</v>
      </c>
      <c r="C914" s="6">
        <v>44008</v>
      </c>
      <c r="D914" s="7" t="s">
        <v>177</v>
      </c>
      <c r="E914" s="7" t="s">
        <v>182</v>
      </c>
      <c r="F914" s="8">
        <v>17</v>
      </c>
    </row>
    <row r="915" spans="2:6" x14ac:dyDescent="0.2">
      <c r="B915" s="5">
        <v>66637</v>
      </c>
      <c r="C915" s="6">
        <v>44008</v>
      </c>
      <c r="D915" s="7" t="s">
        <v>59</v>
      </c>
      <c r="E915" s="7" t="s">
        <v>7</v>
      </c>
      <c r="F915" s="8">
        <v>21</v>
      </c>
    </row>
    <row r="916" spans="2:6" x14ac:dyDescent="0.2">
      <c r="B916" s="5">
        <v>66638</v>
      </c>
      <c r="C916" s="6">
        <v>44008</v>
      </c>
      <c r="D916" s="7" t="s">
        <v>177</v>
      </c>
      <c r="E916" s="7" t="s">
        <v>38</v>
      </c>
      <c r="F916" s="8">
        <v>15</v>
      </c>
    </row>
    <row r="917" spans="2:6" x14ac:dyDescent="0.2">
      <c r="B917" s="5">
        <v>66639</v>
      </c>
      <c r="C917" s="6">
        <v>44008</v>
      </c>
      <c r="D917" s="7" t="s">
        <v>59</v>
      </c>
      <c r="E917" s="7" t="s">
        <v>46</v>
      </c>
      <c r="F917" s="8">
        <v>17</v>
      </c>
    </row>
    <row r="918" spans="2:6" x14ac:dyDescent="0.2">
      <c r="B918" s="5">
        <v>66640</v>
      </c>
      <c r="C918" s="6">
        <v>44008</v>
      </c>
      <c r="D918" s="7" t="s">
        <v>54</v>
      </c>
      <c r="E918" s="7" t="s">
        <v>93</v>
      </c>
      <c r="F918" s="8">
        <v>17.5</v>
      </c>
    </row>
    <row r="919" spans="2:6" x14ac:dyDescent="0.2">
      <c r="B919" s="5">
        <v>66641</v>
      </c>
      <c r="C919" s="6">
        <v>44008</v>
      </c>
      <c r="D919" s="7" t="s">
        <v>169</v>
      </c>
      <c r="E919" s="7" t="s">
        <v>167</v>
      </c>
      <c r="F919" s="8">
        <v>15</v>
      </c>
    </row>
    <row r="920" spans="2:6" x14ac:dyDescent="0.2">
      <c r="B920" s="5">
        <v>66642</v>
      </c>
      <c r="C920" s="6">
        <v>44008</v>
      </c>
      <c r="D920" s="7" t="s">
        <v>177</v>
      </c>
      <c r="E920" s="7" t="s">
        <v>183</v>
      </c>
      <c r="F920" s="8">
        <v>17</v>
      </c>
    </row>
    <row r="921" spans="2:6" x14ac:dyDescent="0.2">
      <c r="B921" s="5">
        <v>66643</v>
      </c>
      <c r="C921" s="6">
        <v>44008</v>
      </c>
      <c r="D921" s="7" t="s">
        <v>54</v>
      </c>
      <c r="E921" s="7" t="s">
        <v>74</v>
      </c>
      <c r="F921" s="8">
        <v>17.5</v>
      </c>
    </row>
    <row r="922" spans="2:6" x14ac:dyDescent="0.2">
      <c r="B922" s="5">
        <v>66644</v>
      </c>
      <c r="C922" s="6">
        <v>44008</v>
      </c>
      <c r="D922" s="7" t="s">
        <v>177</v>
      </c>
      <c r="E922" s="7" t="s">
        <v>180</v>
      </c>
      <c r="F922" s="8">
        <v>14</v>
      </c>
    </row>
    <row r="923" spans="2:6" x14ac:dyDescent="0.2">
      <c r="B923" s="5">
        <v>66645</v>
      </c>
      <c r="C923" s="6">
        <v>44008</v>
      </c>
      <c r="D923" s="7" t="s">
        <v>169</v>
      </c>
      <c r="E923" s="7" t="s">
        <v>21</v>
      </c>
      <c r="F923" s="8">
        <v>20</v>
      </c>
    </row>
    <row r="924" spans="2:6" x14ac:dyDescent="0.2">
      <c r="B924" s="5">
        <v>66646</v>
      </c>
      <c r="C924" s="6">
        <v>44008</v>
      </c>
      <c r="D924" s="7" t="s">
        <v>59</v>
      </c>
      <c r="E924" s="7" t="s">
        <v>168</v>
      </c>
      <c r="F924" s="8">
        <v>16</v>
      </c>
    </row>
    <row r="925" spans="2:6" x14ac:dyDescent="0.2">
      <c r="B925" s="5">
        <v>66647</v>
      </c>
      <c r="C925" s="6">
        <v>44008</v>
      </c>
      <c r="D925" s="7" t="s">
        <v>59</v>
      </c>
      <c r="E925" s="7" t="s">
        <v>11</v>
      </c>
      <c r="F925" s="8">
        <v>17</v>
      </c>
    </row>
    <row r="926" spans="2:6" x14ac:dyDescent="0.2">
      <c r="B926" s="5">
        <v>66648</v>
      </c>
      <c r="C926" s="6">
        <v>44008</v>
      </c>
      <c r="D926" s="7" t="s">
        <v>59</v>
      </c>
      <c r="E926" s="7" t="s">
        <v>46</v>
      </c>
      <c r="F926" s="8">
        <v>17</v>
      </c>
    </row>
    <row r="927" spans="2:6" x14ac:dyDescent="0.2">
      <c r="B927" s="5">
        <v>66649</v>
      </c>
      <c r="C927" s="6">
        <v>44008</v>
      </c>
      <c r="D927" s="7" t="s">
        <v>169</v>
      </c>
      <c r="E927" s="7" t="s">
        <v>7</v>
      </c>
      <c r="F927" s="8">
        <v>21</v>
      </c>
    </row>
    <row r="928" spans="2:6" x14ac:dyDescent="0.2">
      <c r="B928" s="5">
        <v>66650</v>
      </c>
      <c r="C928" s="6">
        <v>44008</v>
      </c>
      <c r="D928" s="7" t="s">
        <v>103</v>
      </c>
      <c r="E928" s="7" t="s">
        <v>168</v>
      </c>
      <c r="F928" s="8">
        <v>16</v>
      </c>
    </row>
    <row r="929" spans="2:6" x14ac:dyDescent="0.2">
      <c r="B929" s="5">
        <v>66651</v>
      </c>
      <c r="C929" s="6">
        <v>44008</v>
      </c>
      <c r="D929" s="7" t="s">
        <v>103</v>
      </c>
      <c r="E929" s="7" t="s">
        <v>21</v>
      </c>
      <c r="F929" s="8">
        <v>20</v>
      </c>
    </row>
    <row r="930" spans="2:6" x14ac:dyDescent="0.2">
      <c r="B930" s="5">
        <v>66652</v>
      </c>
      <c r="C930" s="6">
        <v>44009</v>
      </c>
      <c r="D930" s="7" t="s">
        <v>5</v>
      </c>
      <c r="E930" s="7" t="s">
        <v>11</v>
      </c>
      <c r="F930" s="8">
        <v>17</v>
      </c>
    </row>
    <row r="931" spans="2:6" x14ac:dyDescent="0.2">
      <c r="B931" s="5">
        <v>66653</v>
      </c>
      <c r="C931" s="6">
        <v>44009</v>
      </c>
      <c r="D931" s="7" t="s">
        <v>169</v>
      </c>
      <c r="E931" s="7" t="s">
        <v>78</v>
      </c>
      <c r="F931" s="8">
        <v>17.5</v>
      </c>
    </row>
    <row r="932" spans="2:6" x14ac:dyDescent="0.2">
      <c r="B932" s="5">
        <v>66654</v>
      </c>
      <c r="C932" s="6">
        <v>44012</v>
      </c>
      <c r="D932" s="7" t="s">
        <v>169</v>
      </c>
      <c r="E932" s="7" t="s">
        <v>180</v>
      </c>
      <c r="F932" s="8">
        <v>14</v>
      </c>
    </row>
    <row r="933" spans="2:6" x14ac:dyDescent="0.2">
      <c r="B933" s="5">
        <v>66655</v>
      </c>
      <c r="C933" s="6">
        <v>44009</v>
      </c>
      <c r="D933" s="7" t="s">
        <v>103</v>
      </c>
      <c r="E933" s="7" t="s">
        <v>7</v>
      </c>
      <c r="F933" s="8">
        <v>21</v>
      </c>
    </row>
    <row r="934" spans="2:6" x14ac:dyDescent="0.2">
      <c r="B934" s="5">
        <v>66656</v>
      </c>
      <c r="C934" s="6">
        <v>44009</v>
      </c>
      <c r="D934" s="7" t="s">
        <v>169</v>
      </c>
      <c r="E934" s="7" t="s">
        <v>83</v>
      </c>
      <c r="F934" s="8">
        <v>14</v>
      </c>
    </row>
    <row r="935" spans="2:6" x14ac:dyDescent="0.2">
      <c r="B935" s="5">
        <v>66657</v>
      </c>
      <c r="C935" s="6">
        <v>44009</v>
      </c>
      <c r="D935" s="7" t="s">
        <v>169</v>
      </c>
      <c r="E935" s="7" t="s">
        <v>85</v>
      </c>
      <c r="F935" s="8">
        <v>17</v>
      </c>
    </row>
    <row r="936" spans="2:6" x14ac:dyDescent="0.2">
      <c r="B936" s="5">
        <v>66658</v>
      </c>
      <c r="C936" s="6">
        <v>44009</v>
      </c>
      <c r="D936" s="7" t="s">
        <v>103</v>
      </c>
      <c r="E936" s="7" t="s">
        <v>168</v>
      </c>
      <c r="F936" s="8">
        <v>16</v>
      </c>
    </row>
    <row r="937" spans="2:6" x14ac:dyDescent="0.2">
      <c r="B937" s="5">
        <v>66659</v>
      </c>
      <c r="C937" s="6">
        <v>44009</v>
      </c>
      <c r="D937" s="7" t="s">
        <v>103</v>
      </c>
      <c r="E937" s="7" t="s">
        <v>11</v>
      </c>
      <c r="F937" s="8">
        <v>17</v>
      </c>
    </row>
    <row r="938" spans="2:6" x14ac:dyDescent="0.2">
      <c r="B938" s="5">
        <v>66660</v>
      </c>
      <c r="C938" s="6">
        <v>44009</v>
      </c>
      <c r="D938" s="7" t="s">
        <v>103</v>
      </c>
      <c r="E938" s="7" t="s">
        <v>168</v>
      </c>
      <c r="F938" s="8">
        <v>16</v>
      </c>
    </row>
    <row r="939" spans="2:6" x14ac:dyDescent="0.2">
      <c r="B939" s="5">
        <v>66661</v>
      </c>
      <c r="C939" s="6">
        <v>44012</v>
      </c>
      <c r="D939" s="7" t="s">
        <v>177</v>
      </c>
      <c r="E939" s="7" t="s">
        <v>46</v>
      </c>
      <c r="F939" s="8">
        <v>17</v>
      </c>
    </row>
    <row r="940" spans="2:6" x14ac:dyDescent="0.2">
      <c r="B940" s="5">
        <v>66662</v>
      </c>
      <c r="C940" s="6">
        <v>44012</v>
      </c>
      <c r="D940" s="7" t="s">
        <v>177</v>
      </c>
      <c r="E940" s="7" t="s">
        <v>179</v>
      </c>
      <c r="F940" s="8">
        <v>15</v>
      </c>
    </row>
    <row r="941" spans="2:6" x14ac:dyDescent="0.2">
      <c r="B941" s="5">
        <v>66663</v>
      </c>
      <c r="C941" s="6">
        <v>44012</v>
      </c>
      <c r="D941" s="7" t="s">
        <v>177</v>
      </c>
      <c r="E941" s="7" t="s">
        <v>180</v>
      </c>
      <c r="F941" s="8">
        <v>14</v>
      </c>
    </row>
    <row r="942" spans="2:6" x14ac:dyDescent="0.2">
      <c r="B942" s="5">
        <v>66664</v>
      </c>
      <c r="C942" s="6">
        <v>44012</v>
      </c>
      <c r="D942" s="7" t="s">
        <v>54</v>
      </c>
      <c r="E942" s="7" t="s">
        <v>93</v>
      </c>
      <c r="F942" s="8">
        <v>17.5</v>
      </c>
    </row>
    <row r="943" spans="2:6" x14ac:dyDescent="0.2">
      <c r="B943" s="5">
        <v>66665</v>
      </c>
      <c r="C943" s="6">
        <v>44012</v>
      </c>
      <c r="D943" s="7" t="s">
        <v>54</v>
      </c>
      <c r="E943" s="7" t="s">
        <v>74</v>
      </c>
      <c r="F943" s="8">
        <v>17.5</v>
      </c>
    </row>
    <row r="944" spans="2:6" x14ac:dyDescent="0.2">
      <c r="B944" s="5">
        <v>66666</v>
      </c>
      <c r="C944" s="6">
        <v>44012</v>
      </c>
      <c r="D944" s="7" t="s">
        <v>177</v>
      </c>
      <c r="E944" s="7" t="s">
        <v>11</v>
      </c>
      <c r="F944" s="8">
        <v>0</v>
      </c>
    </row>
    <row r="945" spans="2:6" x14ac:dyDescent="0.2">
      <c r="B945" s="5">
        <v>66667</v>
      </c>
      <c r="C945" s="6">
        <v>44012</v>
      </c>
      <c r="D945" s="7" t="s">
        <v>177</v>
      </c>
      <c r="E945" s="7" t="s">
        <v>7</v>
      </c>
      <c r="F945" s="8">
        <v>21</v>
      </c>
    </row>
    <row r="946" spans="2:6" x14ac:dyDescent="0.2">
      <c r="B946" s="5">
        <v>66668</v>
      </c>
      <c r="C946" s="6">
        <v>44012</v>
      </c>
      <c r="D946" s="7" t="s">
        <v>177</v>
      </c>
      <c r="E946" s="7" t="s">
        <v>168</v>
      </c>
      <c r="F946" s="8">
        <v>16</v>
      </c>
    </row>
    <row r="947" spans="2:6" x14ac:dyDescent="0.2">
      <c r="B947" s="5">
        <v>66669</v>
      </c>
      <c r="C947" s="6">
        <v>44012</v>
      </c>
      <c r="D947" s="7" t="s">
        <v>177</v>
      </c>
      <c r="E947" s="7" t="s">
        <v>182</v>
      </c>
      <c r="F947" s="8">
        <v>17</v>
      </c>
    </row>
    <row r="948" spans="2:6" x14ac:dyDescent="0.2">
      <c r="B948" s="5">
        <v>66670</v>
      </c>
      <c r="C948" s="6">
        <v>44012</v>
      </c>
      <c r="D948" s="7" t="s">
        <v>177</v>
      </c>
      <c r="E948" s="7" t="s">
        <v>77</v>
      </c>
      <c r="F948" s="8">
        <v>16</v>
      </c>
    </row>
    <row r="949" spans="2:6" x14ac:dyDescent="0.2">
      <c r="B949" s="5">
        <v>66671</v>
      </c>
      <c r="C949" s="6">
        <v>44012</v>
      </c>
      <c r="D949" s="7" t="s">
        <v>54</v>
      </c>
      <c r="E949" s="7" t="s">
        <v>142</v>
      </c>
      <c r="F949" s="8">
        <v>20</v>
      </c>
    </row>
    <row r="950" spans="2:6" x14ac:dyDescent="0.2">
      <c r="B950" s="5">
        <v>66672</v>
      </c>
      <c r="C950" s="6">
        <v>44012</v>
      </c>
      <c r="D950" s="7" t="s">
        <v>59</v>
      </c>
      <c r="E950" s="7" t="s">
        <v>17</v>
      </c>
      <c r="F950" s="8">
        <v>20</v>
      </c>
    </row>
    <row r="951" spans="2:6" x14ac:dyDescent="0.2">
      <c r="B951" s="5">
        <v>66673</v>
      </c>
      <c r="C951" s="6">
        <v>44012</v>
      </c>
      <c r="D951" s="7" t="s">
        <v>169</v>
      </c>
      <c r="E951" s="7" t="s">
        <v>46</v>
      </c>
      <c r="F951" s="8">
        <v>17</v>
      </c>
    </row>
    <row r="952" spans="2:6" x14ac:dyDescent="0.2">
      <c r="B952" s="5">
        <v>66674</v>
      </c>
      <c r="C952" s="6">
        <v>44012</v>
      </c>
      <c r="D952" s="7" t="s">
        <v>54</v>
      </c>
      <c r="E952" s="7" t="s">
        <v>93</v>
      </c>
      <c r="F952" s="8">
        <v>17.5</v>
      </c>
    </row>
    <row r="953" spans="2:6" x14ac:dyDescent="0.2">
      <c r="B953" s="5">
        <v>66675</v>
      </c>
      <c r="C953" s="6">
        <v>44012</v>
      </c>
      <c r="D953" s="7" t="s">
        <v>54</v>
      </c>
      <c r="E953" s="7" t="s">
        <v>74</v>
      </c>
      <c r="F953" s="8">
        <v>17.5</v>
      </c>
    </row>
    <row r="954" spans="2:6" x14ac:dyDescent="0.2">
      <c r="B954" s="5">
        <v>66676</v>
      </c>
      <c r="C954" s="6">
        <v>44012</v>
      </c>
      <c r="D954" s="7" t="s">
        <v>169</v>
      </c>
      <c r="E954" s="7" t="s">
        <v>179</v>
      </c>
      <c r="F954" s="8">
        <v>15</v>
      </c>
    </row>
    <row r="955" spans="2:6" x14ac:dyDescent="0.2">
      <c r="B955" s="5">
        <v>66677</v>
      </c>
      <c r="C955" s="6">
        <v>44012</v>
      </c>
      <c r="D955" s="7" t="s">
        <v>103</v>
      </c>
      <c r="E955" s="7" t="s">
        <v>7</v>
      </c>
      <c r="F955" s="8">
        <v>21</v>
      </c>
    </row>
    <row r="956" spans="2:6" x14ac:dyDescent="0.2">
      <c r="B956" s="5">
        <v>66678</v>
      </c>
      <c r="C956" s="6">
        <v>44012</v>
      </c>
      <c r="D956" s="7" t="s">
        <v>103</v>
      </c>
      <c r="E956" s="7" t="s">
        <v>168</v>
      </c>
      <c r="F956" s="8">
        <v>16</v>
      </c>
    </row>
    <row r="957" spans="2:6" x14ac:dyDescent="0.2">
      <c r="B957" s="5">
        <v>66679</v>
      </c>
      <c r="C957" s="6">
        <v>44012</v>
      </c>
      <c r="D957" s="7" t="s">
        <v>169</v>
      </c>
      <c r="E957" s="7" t="s">
        <v>77</v>
      </c>
      <c r="F957" s="8">
        <v>16</v>
      </c>
    </row>
    <row r="958" spans="2:6" x14ac:dyDescent="0.2">
      <c r="B958" s="5">
        <v>66680</v>
      </c>
      <c r="C958" s="6">
        <v>44012</v>
      </c>
      <c r="D958" s="7" t="s">
        <v>103</v>
      </c>
      <c r="E958" s="7" t="s">
        <v>11</v>
      </c>
      <c r="F958" s="8">
        <v>17</v>
      </c>
    </row>
    <row r="959" spans="2:6" x14ac:dyDescent="0.2">
      <c r="B959" s="5">
        <v>66681</v>
      </c>
      <c r="C959" s="6">
        <v>44012</v>
      </c>
      <c r="D959" s="7" t="s">
        <v>54</v>
      </c>
      <c r="E959" s="7" t="s">
        <v>93</v>
      </c>
      <c r="F959" s="8">
        <v>17.5</v>
      </c>
    </row>
    <row r="960" spans="2:6" x14ac:dyDescent="0.2">
      <c r="B960" s="5">
        <v>66682</v>
      </c>
      <c r="C960" s="6">
        <v>44012</v>
      </c>
      <c r="D960" s="7" t="s">
        <v>169</v>
      </c>
      <c r="E960" s="7" t="s">
        <v>182</v>
      </c>
      <c r="F960" s="8">
        <v>17</v>
      </c>
    </row>
    <row r="961" spans="2:6" x14ac:dyDescent="0.2">
      <c r="B961" s="5">
        <v>66683</v>
      </c>
      <c r="C961" s="6">
        <v>44012</v>
      </c>
      <c r="D961" s="7" t="s">
        <v>169</v>
      </c>
      <c r="E961" s="7" t="s">
        <v>179</v>
      </c>
      <c r="F961" s="8">
        <v>15</v>
      </c>
    </row>
    <row r="962" spans="2:6" x14ac:dyDescent="0.2">
      <c r="B962" s="5">
        <v>66684</v>
      </c>
      <c r="C962" s="6">
        <v>44012</v>
      </c>
      <c r="D962" s="7" t="s">
        <v>54</v>
      </c>
      <c r="E962" s="7" t="s">
        <v>74</v>
      </c>
      <c r="F962" s="8">
        <v>17.5</v>
      </c>
    </row>
    <row r="963" spans="2:6" x14ac:dyDescent="0.2">
      <c r="B963" s="5">
        <v>66685</v>
      </c>
      <c r="C963" s="6">
        <v>44012</v>
      </c>
      <c r="D963" s="7" t="s">
        <v>59</v>
      </c>
      <c r="E963" s="7" t="s">
        <v>46</v>
      </c>
      <c r="F963" s="8">
        <v>17</v>
      </c>
    </row>
    <row r="964" spans="2:6" x14ac:dyDescent="0.2">
      <c r="B964" s="5">
        <v>66686</v>
      </c>
      <c r="C964" s="6">
        <v>44012</v>
      </c>
      <c r="D964" s="7" t="s">
        <v>169</v>
      </c>
      <c r="E964" s="7" t="s">
        <v>180</v>
      </c>
      <c r="F964" s="8">
        <v>14</v>
      </c>
    </row>
    <row r="965" spans="2:6" x14ac:dyDescent="0.2">
      <c r="B965" s="5">
        <v>66687</v>
      </c>
      <c r="C965" s="6">
        <v>44012</v>
      </c>
      <c r="D965" s="7" t="s">
        <v>59</v>
      </c>
      <c r="E965" s="7" t="s">
        <v>17</v>
      </c>
      <c r="F965" s="8">
        <v>20</v>
      </c>
    </row>
    <row r="966" spans="2:6" x14ac:dyDescent="0.2">
      <c r="B966" s="5">
        <v>66688</v>
      </c>
      <c r="C966" s="6">
        <v>44012</v>
      </c>
      <c r="D966" s="7" t="s">
        <v>169</v>
      </c>
      <c r="E966" s="7" t="s">
        <v>18</v>
      </c>
      <c r="F966" s="8">
        <v>20</v>
      </c>
    </row>
    <row r="967" spans="2:6" x14ac:dyDescent="0.2">
      <c r="B967" s="5">
        <v>66689</v>
      </c>
      <c r="C967" s="6">
        <v>44012</v>
      </c>
      <c r="D967" s="7" t="s">
        <v>169</v>
      </c>
      <c r="E967" s="7" t="s">
        <v>21</v>
      </c>
      <c r="F967" s="8">
        <v>20</v>
      </c>
    </row>
    <row r="968" spans="2:6" x14ac:dyDescent="0.2">
      <c r="B968" s="5">
        <v>66690</v>
      </c>
      <c r="C968" s="6">
        <v>44012</v>
      </c>
      <c r="D968" s="7" t="s">
        <v>54</v>
      </c>
      <c r="E968" s="7" t="s">
        <v>93</v>
      </c>
      <c r="F968" s="8">
        <v>17.5</v>
      </c>
    </row>
    <row r="969" spans="2:6" x14ac:dyDescent="0.2">
      <c r="B969" s="5">
        <v>66691</v>
      </c>
      <c r="C969" s="6">
        <v>44012</v>
      </c>
      <c r="D969" s="7" t="s">
        <v>169</v>
      </c>
      <c r="E969" s="7" t="s">
        <v>11</v>
      </c>
      <c r="F969" s="8">
        <v>17</v>
      </c>
    </row>
    <row r="970" spans="2:6" x14ac:dyDescent="0.2">
      <c r="B970" s="5">
        <v>66692</v>
      </c>
      <c r="C970" s="6">
        <v>44012</v>
      </c>
      <c r="D970" s="7" t="s">
        <v>59</v>
      </c>
      <c r="E970" s="7" t="s">
        <v>46</v>
      </c>
      <c r="F970" s="8">
        <v>17</v>
      </c>
    </row>
    <row r="971" spans="2:6" x14ac:dyDescent="0.2">
      <c r="B971" s="5">
        <v>66693</v>
      </c>
      <c r="C971" s="6">
        <v>44012</v>
      </c>
      <c r="D971" s="7" t="s">
        <v>59</v>
      </c>
      <c r="E971" s="7" t="s">
        <v>182</v>
      </c>
      <c r="F971" s="8">
        <v>17</v>
      </c>
    </row>
    <row r="972" spans="2:6" x14ac:dyDescent="0.2">
      <c r="B972" s="5">
        <v>66694</v>
      </c>
      <c r="C972" s="6">
        <v>44012</v>
      </c>
      <c r="D972" s="7" t="s">
        <v>169</v>
      </c>
      <c r="E972" s="7" t="s">
        <v>179</v>
      </c>
      <c r="F972" s="8">
        <v>15</v>
      </c>
    </row>
    <row r="973" spans="2:6" x14ac:dyDescent="0.2">
      <c r="B973" s="5">
        <v>66695</v>
      </c>
      <c r="C973" s="6">
        <v>44012</v>
      </c>
      <c r="D973" s="7" t="s">
        <v>169</v>
      </c>
      <c r="E973" s="7" t="s">
        <v>180</v>
      </c>
      <c r="F973" s="8">
        <v>14</v>
      </c>
    </row>
    <row r="974" spans="2:6" x14ac:dyDescent="0.2">
      <c r="B974" s="5">
        <v>66696</v>
      </c>
      <c r="C974" s="6">
        <v>44012</v>
      </c>
      <c r="D974" s="7" t="s">
        <v>59</v>
      </c>
      <c r="E974" s="7" t="s">
        <v>168</v>
      </c>
      <c r="F974" s="8">
        <v>16</v>
      </c>
    </row>
    <row r="975" spans="2:6" x14ac:dyDescent="0.2">
      <c r="B975" s="5">
        <v>66697</v>
      </c>
      <c r="C975" s="6">
        <v>44012</v>
      </c>
      <c r="D975" s="7" t="s">
        <v>59</v>
      </c>
      <c r="E975" s="7" t="s">
        <v>7</v>
      </c>
      <c r="F975" s="8">
        <v>21</v>
      </c>
    </row>
    <row r="976" spans="2:6" x14ac:dyDescent="0.2">
      <c r="B976" s="5">
        <v>66698</v>
      </c>
      <c r="C976" s="6">
        <v>44012</v>
      </c>
      <c r="D976" s="7" t="s">
        <v>169</v>
      </c>
      <c r="E976" s="7" t="s">
        <v>180</v>
      </c>
      <c r="F976" s="8">
        <v>14</v>
      </c>
    </row>
    <row r="977" spans="2:6" x14ac:dyDescent="0.2">
      <c r="B977" s="5">
        <v>66699</v>
      </c>
      <c r="C977" s="6" t="s">
        <v>22</v>
      </c>
      <c r="D977" s="7"/>
      <c r="E977" s="7"/>
      <c r="F977" s="8"/>
    </row>
    <row r="978" spans="2:6" x14ac:dyDescent="0.2">
      <c r="B978" s="5">
        <v>66700</v>
      </c>
      <c r="C978" s="6">
        <v>44012</v>
      </c>
      <c r="D978" s="7" t="s">
        <v>59</v>
      </c>
      <c r="E978" s="7" t="s">
        <v>17</v>
      </c>
      <c r="F978" s="8">
        <v>20</v>
      </c>
    </row>
    <row r="979" spans="2:6" x14ac:dyDescent="0.2">
      <c r="B979" s="5">
        <v>66751</v>
      </c>
      <c r="C979" s="6">
        <v>44012</v>
      </c>
      <c r="D979" s="7" t="s">
        <v>54</v>
      </c>
      <c r="E979" s="7" t="s">
        <v>74</v>
      </c>
      <c r="F979" s="8">
        <v>17.5</v>
      </c>
    </row>
    <row r="980" spans="2:6" x14ac:dyDescent="0.2">
      <c r="B980" s="5">
        <v>66752</v>
      </c>
      <c r="C980" s="6">
        <v>44012</v>
      </c>
      <c r="D980" s="7" t="s">
        <v>54</v>
      </c>
      <c r="E980" s="7" t="s">
        <v>93</v>
      </c>
      <c r="F980" s="8">
        <v>17.5</v>
      </c>
    </row>
    <row r="981" spans="2:6" x14ac:dyDescent="0.2">
      <c r="B981" s="5">
        <v>66753</v>
      </c>
      <c r="C981" s="6">
        <v>44012</v>
      </c>
      <c r="D981" s="7" t="s">
        <v>59</v>
      </c>
      <c r="E981" s="7" t="s">
        <v>182</v>
      </c>
      <c r="F981" s="8">
        <v>17</v>
      </c>
    </row>
    <row r="982" spans="2:6" x14ac:dyDescent="0.2">
      <c r="B982" s="5">
        <v>66754</v>
      </c>
      <c r="C982" s="6">
        <v>44012</v>
      </c>
      <c r="D982" s="7" t="s">
        <v>59</v>
      </c>
      <c r="E982" s="7" t="s">
        <v>46</v>
      </c>
      <c r="F982" s="8">
        <v>17</v>
      </c>
    </row>
    <row r="983" spans="2:6" x14ac:dyDescent="0.2">
      <c r="B983" s="5">
        <v>66755</v>
      </c>
      <c r="C983" s="6">
        <v>44012</v>
      </c>
      <c r="D983" s="7" t="s">
        <v>103</v>
      </c>
      <c r="E983" s="7" t="s">
        <v>18</v>
      </c>
      <c r="F983" s="8">
        <v>20</v>
      </c>
    </row>
    <row r="984" spans="2:6" x14ac:dyDescent="0.2">
      <c r="B984" s="5">
        <v>66756</v>
      </c>
      <c r="C984" s="6">
        <v>44012</v>
      </c>
      <c r="D984" s="7" t="s">
        <v>169</v>
      </c>
      <c r="E984" s="7" t="s">
        <v>179</v>
      </c>
      <c r="F984" s="8">
        <v>15</v>
      </c>
    </row>
    <row r="985" spans="2:6" x14ac:dyDescent="0.2">
      <c r="B985" s="5">
        <v>66757</v>
      </c>
      <c r="C985" s="6">
        <v>44012</v>
      </c>
      <c r="D985" s="7" t="s">
        <v>169</v>
      </c>
      <c r="E985" s="7" t="s">
        <v>168</v>
      </c>
      <c r="F985" s="8">
        <v>16</v>
      </c>
    </row>
    <row r="986" spans="2:6" x14ac:dyDescent="0.2">
      <c r="B986" s="5">
        <v>66758</v>
      </c>
      <c r="C986" s="6">
        <v>44012</v>
      </c>
      <c r="D986" s="7" t="s">
        <v>54</v>
      </c>
      <c r="E986" s="7" t="s">
        <v>142</v>
      </c>
      <c r="F986" s="8">
        <v>20</v>
      </c>
    </row>
    <row r="987" spans="2:6" x14ac:dyDescent="0.2">
      <c r="B987" s="5">
        <v>66759</v>
      </c>
      <c r="C987" s="6">
        <v>44012</v>
      </c>
      <c r="D987" s="7" t="s">
        <v>103</v>
      </c>
      <c r="E987" s="7" t="s">
        <v>7</v>
      </c>
      <c r="F987" s="8">
        <v>21</v>
      </c>
    </row>
    <row r="988" spans="2:6" x14ac:dyDescent="0.2">
      <c r="B988" s="5">
        <v>66760</v>
      </c>
      <c r="C988" s="6">
        <v>44012</v>
      </c>
      <c r="D988" s="7" t="s">
        <v>169</v>
      </c>
      <c r="E988" s="7" t="s">
        <v>38</v>
      </c>
      <c r="F988" s="8">
        <v>15</v>
      </c>
    </row>
    <row r="989" spans="2:6" x14ac:dyDescent="0.2">
      <c r="B989" s="5">
        <v>66761</v>
      </c>
      <c r="C989" s="6">
        <v>44012</v>
      </c>
      <c r="D989" s="7" t="s">
        <v>54</v>
      </c>
      <c r="E989" s="7" t="s">
        <v>74</v>
      </c>
      <c r="F989" s="8">
        <v>17.5</v>
      </c>
    </row>
    <row r="990" spans="2:6" x14ac:dyDescent="0.2">
      <c r="B990" s="5">
        <v>66762</v>
      </c>
      <c r="C990" s="6" t="s">
        <v>22</v>
      </c>
      <c r="D990" s="7"/>
      <c r="E990" s="7"/>
      <c r="F990" s="8"/>
    </row>
    <row r="991" spans="2:6" x14ac:dyDescent="0.2">
      <c r="B991" s="5">
        <v>66763</v>
      </c>
      <c r="C991" s="6" t="s">
        <v>185</v>
      </c>
      <c r="D991" s="7" t="s">
        <v>169</v>
      </c>
      <c r="E991" s="7" t="s">
        <v>11</v>
      </c>
      <c r="F991" s="8">
        <v>17</v>
      </c>
    </row>
    <row r="992" spans="2:6" x14ac:dyDescent="0.2">
      <c r="B992" s="5">
        <v>66764</v>
      </c>
      <c r="C992" s="6" t="s">
        <v>185</v>
      </c>
      <c r="D992" s="7" t="s">
        <v>54</v>
      </c>
      <c r="E992" s="7" t="s">
        <v>93</v>
      </c>
      <c r="F992" s="8">
        <v>17.5</v>
      </c>
    </row>
    <row r="993" spans="2:6" x14ac:dyDescent="0.2">
      <c r="B993" s="5">
        <v>66765</v>
      </c>
      <c r="C993" s="6" t="s">
        <v>185</v>
      </c>
      <c r="D993" s="7" t="s">
        <v>169</v>
      </c>
      <c r="E993" s="7" t="s">
        <v>179</v>
      </c>
      <c r="F993" s="8">
        <v>15</v>
      </c>
    </row>
    <row r="994" spans="2:6" x14ac:dyDescent="0.2">
      <c r="B994" s="5">
        <v>66766</v>
      </c>
      <c r="C994" s="6" t="s">
        <v>185</v>
      </c>
      <c r="D994" s="7" t="s">
        <v>169</v>
      </c>
      <c r="E994" s="7" t="s">
        <v>46</v>
      </c>
      <c r="F994" s="8">
        <v>17</v>
      </c>
    </row>
    <row r="995" spans="2:6" x14ac:dyDescent="0.2">
      <c r="B995" s="5">
        <v>66767</v>
      </c>
      <c r="C995" s="6" t="s">
        <v>22</v>
      </c>
      <c r="D995" s="7"/>
      <c r="E995" s="7"/>
      <c r="F995" s="8"/>
    </row>
    <row r="996" spans="2:6" x14ac:dyDescent="0.2">
      <c r="B996" s="5">
        <v>66768</v>
      </c>
      <c r="C996" s="6" t="s">
        <v>185</v>
      </c>
      <c r="D996" s="7" t="s">
        <v>169</v>
      </c>
      <c r="E996" s="7" t="s">
        <v>21</v>
      </c>
      <c r="F996" s="8">
        <v>20</v>
      </c>
    </row>
    <row r="997" spans="2:6" x14ac:dyDescent="0.2">
      <c r="B997" s="5">
        <v>66769</v>
      </c>
      <c r="C997" s="6" t="s">
        <v>185</v>
      </c>
      <c r="D997" s="7" t="s">
        <v>54</v>
      </c>
      <c r="E997" s="7" t="s">
        <v>142</v>
      </c>
      <c r="F997" s="8">
        <v>20</v>
      </c>
    </row>
    <row r="998" spans="2:6" x14ac:dyDescent="0.2">
      <c r="B998" s="5">
        <v>66770</v>
      </c>
      <c r="C998" s="6" t="s">
        <v>185</v>
      </c>
      <c r="D998" s="7" t="s">
        <v>169</v>
      </c>
      <c r="E998" s="7" t="s">
        <v>183</v>
      </c>
      <c r="F998" s="8">
        <v>17</v>
      </c>
    </row>
    <row r="999" spans="2:6" x14ac:dyDescent="0.2">
      <c r="B999" s="11">
        <v>66771</v>
      </c>
      <c r="C999" s="12" t="s">
        <v>185</v>
      </c>
      <c r="D999" s="13" t="s">
        <v>169</v>
      </c>
      <c r="E999" s="13" t="s">
        <v>38</v>
      </c>
      <c r="F999" s="14">
        <v>15</v>
      </c>
    </row>
    <row r="1000" spans="2:6" x14ac:dyDescent="0.2">
      <c r="B1000" s="11"/>
      <c r="C1000" s="12"/>
      <c r="D1000" s="13"/>
      <c r="E1000" s="13"/>
      <c r="F1000" s="14">
        <f>SUBTOTAL(109,Tabla7[M3])</f>
        <v>17292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CD316-C395-4A4E-83F8-3827D377FE62}">
  <dimension ref="B2:F455"/>
  <sheetViews>
    <sheetView workbookViewId="0">
      <selection activeCell="F455" sqref="F455"/>
    </sheetView>
  </sheetViews>
  <sheetFormatPr baseColWidth="10" defaultRowHeight="16" x14ac:dyDescent="0.2"/>
  <cols>
    <col min="4" max="4" width="23" bestFit="1" customWidth="1"/>
  </cols>
  <sheetData>
    <row r="2" spans="2:6" x14ac:dyDescent="0.2">
      <c r="B2" s="16" t="s">
        <v>0</v>
      </c>
      <c r="C2" s="17" t="s">
        <v>1</v>
      </c>
      <c r="D2" s="18" t="s">
        <v>2</v>
      </c>
      <c r="E2" s="18" t="s">
        <v>3</v>
      </c>
      <c r="F2" s="4" t="s">
        <v>4</v>
      </c>
    </row>
    <row r="3" spans="2:6" x14ac:dyDescent="0.2">
      <c r="B3" s="5">
        <v>66772</v>
      </c>
      <c r="C3" s="6">
        <v>44013</v>
      </c>
      <c r="D3" s="7" t="s">
        <v>9</v>
      </c>
      <c r="E3" s="7" t="s">
        <v>7</v>
      </c>
      <c r="F3" s="8">
        <v>21</v>
      </c>
    </row>
    <row r="4" spans="2:6" x14ac:dyDescent="0.2">
      <c r="B4" s="5">
        <v>66773</v>
      </c>
      <c r="C4" s="6">
        <v>44013</v>
      </c>
      <c r="D4" s="7" t="s">
        <v>186</v>
      </c>
      <c r="E4" s="7" t="s">
        <v>182</v>
      </c>
      <c r="F4" s="8">
        <v>17</v>
      </c>
    </row>
    <row r="5" spans="2:6" x14ac:dyDescent="0.2">
      <c r="B5" s="5">
        <v>66774</v>
      </c>
      <c r="C5" s="6">
        <v>44013</v>
      </c>
      <c r="D5" s="7" t="s">
        <v>186</v>
      </c>
      <c r="E5" s="7" t="s">
        <v>183</v>
      </c>
      <c r="F5" s="8">
        <v>17</v>
      </c>
    </row>
    <row r="6" spans="2:6" x14ac:dyDescent="0.2">
      <c r="B6" s="5">
        <v>66775</v>
      </c>
      <c r="C6" s="6">
        <v>44013</v>
      </c>
      <c r="D6" s="7" t="s">
        <v>186</v>
      </c>
      <c r="E6" s="7" t="s">
        <v>180</v>
      </c>
      <c r="F6" s="8">
        <v>14</v>
      </c>
    </row>
    <row r="7" spans="2:6" x14ac:dyDescent="0.2">
      <c r="B7" s="5">
        <v>66776</v>
      </c>
      <c r="C7" s="6">
        <v>44013</v>
      </c>
      <c r="D7" s="7" t="s">
        <v>186</v>
      </c>
      <c r="E7" s="7" t="s">
        <v>179</v>
      </c>
      <c r="F7" s="8">
        <v>15</v>
      </c>
    </row>
    <row r="8" spans="2:6" x14ac:dyDescent="0.2">
      <c r="B8" s="5">
        <v>66777</v>
      </c>
      <c r="C8" s="6">
        <v>44013</v>
      </c>
      <c r="D8" s="7" t="s">
        <v>186</v>
      </c>
      <c r="E8" s="7" t="s">
        <v>11</v>
      </c>
      <c r="F8" s="8">
        <v>17</v>
      </c>
    </row>
    <row r="9" spans="2:6" x14ac:dyDescent="0.2">
      <c r="B9" s="5">
        <v>66778</v>
      </c>
      <c r="C9" s="6">
        <v>44013</v>
      </c>
      <c r="D9" s="7" t="s">
        <v>186</v>
      </c>
      <c r="E9" s="7" t="s">
        <v>21</v>
      </c>
      <c r="F9" s="8">
        <v>20</v>
      </c>
    </row>
    <row r="10" spans="2:6" x14ac:dyDescent="0.2">
      <c r="B10" s="5">
        <v>66779</v>
      </c>
      <c r="C10" s="6">
        <v>44013</v>
      </c>
      <c r="D10" s="7" t="s">
        <v>54</v>
      </c>
      <c r="E10" s="7" t="s">
        <v>142</v>
      </c>
      <c r="F10" s="8">
        <v>20</v>
      </c>
    </row>
    <row r="11" spans="2:6" x14ac:dyDescent="0.2">
      <c r="B11" s="5">
        <v>66780</v>
      </c>
      <c r="C11" s="6">
        <v>44013</v>
      </c>
      <c r="D11" s="7" t="s">
        <v>186</v>
      </c>
      <c r="E11" s="7" t="s">
        <v>18</v>
      </c>
      <c r="F11" s="8">
        <v>20</v>
      </c>
    </row>
    <row r="12" spans="2:6" x14ac:dyDescent="0.2">
      <c r="B12" s="5">
        <v>66781</v>
      </c>
      <c r="C12" s="6">
        <v>44013</v>
      </c>
      <c r="D12" s="7" t="s">
        <v>186</v>
      </c>
      <c r="E12" s="7" t="s">
        <v>46</v>
      </c>
      <c r="F12" s="8">
        <v>17</v>
      </c>
    </row>
    <row r="13" spans="2:6" x14ac:dyDescent="0.2">
      <c r="B13" s="5">
        <v>66782</v>
      </c>
      <c r="C13" s="6">
        <v>44013</v>
      </c>
      <c r="D13" s="7" t="s">
        <v>186</v>
      </c>
      <c r="E13" s="7" t="s">
        <v>7</v>
      </c>
      <c r="F13" s="8">
        <v>21</v>
      </c>
    </row>
    <row r="14" spans="2:6" x14ac:dyDescent="0.2">
      <c r="B14" s="5">
        <v>66783</v>
      </c>
      <c r="C14" s="6">
        <v>44013</v>
      </c>
      <c r="D14" s="7" t="s">
        <v>54</v>
      </c>
      <c r="E14" s="7" t="s">
        <v>142</v>
      </c>
      <c r="F14" s="8">
        <v>20</v>
      </c>
    </row>
    <row r="15" spans="2:6" x14ac:dyDescent="0.2">
      <c r="B15" s="5">
        <v>66784</v>
      </c>
      <c r="C15" s="6">
        <v>44013</v>
      </c>
      <c r="D15" s="7" t="s">
        <v>186</v>
      </c>
      <c r="E15" s="7" t="s">
        <v>180</v>
      </c>
      <c r="F15" s="8">
        <v>14</v>
      </c>
    </row>
    <row r="16" spans="2:6" x14ac:dyDescent="0.2">
      <c r="B16" s="5">
        <v>66785</v>
      </c>
      <c r="C16" s="6">
        <v>44013</v>
      </c>
      <c r="D16" s="7" t="s">
        <v>186</v>
      </c>
      <c r="E16" s="7" t="s">
        <v>179</v>
      </c>
      <c r="F16" s="8">
        <v>15</v>
      </c>
    </row>
    <row r="17" spans="2:6" x14ac:dyDescent="0.2">
      <c r="B17" s="5">
        <v>66786</v>
      </c>
      <c r="C17" s="6">
        <v>44013</v>
      </c>
      <c r="D17" s="7" t="s">
        <v>186</v>
      </c>
      <c r="E17" s="7" t="s">
        <v>11</v>
      </c>
      <c r="F17" s="8">
        <v>17</v>
      </c>
    </row>
    <row r="18" spans="2:6" x14ac:dyDescent="0.2">
      <c r="B18" s="5">
        <v>66787</v>
      </c>
      <c r="C18" s="6">
        <v>44013</v>
      </c>
      <c r="D18" s="7" t="s">
        <v>186</v>
      </c>
      <c r="E18" s="7" t="s">
        <v>21</v>
      </c>
      <c r="F18" s="8">
        <v>20</v>
      </c>
    </row>
    <row r="19" spans="2:6" x14ac:dyDescent="0.2">
      <c r="B19" s="5">
        <v>66788</v>
      </c>
      <c r="C19" s="6">
        <v>44013</v>
      </c>
      <c r="D19" s="7" t="s">
        <v>186</v>
      </c>
      <c r="E19" s="7" t="s">
        <v>46</v>
      </c>
      <c r="F19" s="8">
        <v>17</v>
      </c>
    </row>
    <row r="20" spans="2:6" x14ac:dyDescent="0.2">
      <c r="B20" s="5">
        <v>66789</v>
      </c>
      <c r="C20" s="6">
        <v>44013</v>
      </c>
      <c r="D20" s="7" t="s">
        <v>186</v>
      </c>
      <c r="E20" s="7" t="s">
        <v>7</v>
      </c>
      <c r="F20" s="8">
        <v>21</v>
      </c>
    </row>
    <row r="21" spans="2:6" x14ac:dyDescent="0.2">
      <c r="B21" s="5">
        <v>66790</v>
      </c>
      <c r="C21" s="6">
        <v>44013</v>
      </c>
      <c r="D21" s="7" t="s">
        <v>186</v>
      </c>
      <c r="E21" s="7" t="s">
        <v>18</v>
      </c>
      <c r="F21" s="8">
        <v>20</v>
      </c>
    </row>
    <row r="22" spans="2:6" x14ac:dyDescent="0.2">
      <c r="B22" s="5">
        <v>66791</v>
      </c>
      <c r="C22" s="6">
        <v>44013</v>
      </c>
      <c r="D22" s="7" t="s">
        <v>54</v>
      </c>
      <c r="E22" s="7" t="s">
        <v>142</v>
      </c>
      <c r="F22" s="8">
        <v>20</v>
      </c>
    </row>
    <row r="23" spans="2:6" x14ac:dyDescent="0.2">
      <c r="B23" s="5">
        <v>66792</v>
      </c>
      <c r="C23" s="6">
        <v>44013</v>
      </c>
      <c r="D23" s="7" t="s">
        <v>186</v>
      </c>
      <c r="E23" s="7" t="s">
        <v>11</v>
      </c>
      <c r="F23" s="8">
        <v>17</v>
      </c>
    </row>
    <row r="24" spans="2:6" x14ac:dyDescent="0.2">
      <c r="B24" s="5">
        <v>66793</v>
      </c>
      <c r="C24" s="6">
        <v>44013</v>
      </c>
      <c r="D24" s="7" t="s">
        <v>186</v>
      </c>
      <c r="E24" s="7" t="s">
        <v>46</v>
      </c>
      <c r="F24" s="8">
        <v>17</v>
      </c>
    </row>
    <row r="25" spans="2:6" x14ac:dyDescent="0.2">
      <c r="B25" s="5">
        <v>66794</v>
      </c>
      <c r="C25" s="6">
        <v>44013</v>
      </c>
      <c r="D25" s="7" t="s">
        <v>186</v>
      </c>
      <c r="E25" s="7" t="s">
        <v>21</v>
      </c>
      <c r="F25" s="8">
        <v>20</v>
      </c>
    </row>
    <row r="26" spans="2:6" x14ac:dyDescent="0.2">
      <c r="B26" s="5">
        <v>66795</v>
      </c>
      <c r="C26" s="6">
        <v>44013</v>
      </c>
      <c r="D26" s="7" t="s">
        <v>186</v>
      </c>
      <c r="E26" s="7" t="s">
        <v>7</v>
      </c>
      <c r="F26" s="8">
        <v>21</v>
      </c>
    </row>
    <row r="27" spans="2:6" x14ac:dyDescent="0.2">
      <c r="B27" s="5">
        <v>66796</v>
      </c>
      <c r="C27" s="6">
        <v>44013</v>
      </c>
      <c r="D27" s="7" t="s">
        <v>186</v>
      </c>
      <c r="E27" s="7" t="s">
        <v>11</v>
      </c>
      <c r="F27" s="8">
        <v>17</v>
      </c>
    </row>
    <row r="28" spans="2:6" x14ac:dyDescent="0.2">
      <c r="B28" s="5">
        <v>66797</v>
      </c>
      <c r="C28" s="6">
        <v>44013</v>
      </c>
      <c r="D28" s="7" t="s">
        <v>186</v>
      </c>
      <c r="E28" s="7" t="s">
        <v>21</v>
      </c>
      <c r="F28" s="8">
        <v>20</v>
      </c>
    </row>
    <row r="29" spans="2:6" x14ac:dyDescent="0.2">
      <c r="B29" s="5">
        <v>66798</v>
      </c>
      <c r="C29" s="6">
        <v>44013</v>
      </c>
      <c r="D29" s="7" t="s">
        <v>186</v>
      </c>
      <c r="E29" s="7" t="s">
        <v>21</v>
      </c>
      <c r="F29" s="8">
        <v>20</v>
      </c>
    </row>
    <row r="30" spans="2:6" x14ac:dyDescent="0.2">
      <c r="B30" s="5">
        <v>66799</v>
      </c>
      <c r="C30" s="6">
        <v>44013</v>
      </c>
      <c r="D30" s="7" t="s">
        <v>186</v>
      </c>
      <c r="E30" s="7" t="s">
        <v>7</v>
      </c>
      <c r="F30" s="8">
        <v>21</v>
      </c>
    </row>
    <row r="31" spans="2:6" x14ac:dyDescent="0.2">
      <c r="B31" s="5">
        <v>66800</v>
      </c>
      <c r="C31" s="6">
        <v>44013</v>
      </c>
      <c r="D31" s="7" t="s">
        <v>187</v>
      </c>
      <c r="E31" s="7" t="s">
        <v>188</v>
      </c>
      <c r="F31" s="8">
        <v>18</v>
      </c>
    </row>
    <row r="32" spans="2:6" x14ac:dyDescent="0.2">
      <c r="B32" s="5">
        <v>66701</v>
      </c>
      <c r="C32" s="6">
        <v>44013</v>
      </c>
      <c r="D32" s="7" t="s">
        <v>54</v>
      </c>
      <c r="E32" s="7" t="s">
        <v>142</v>
      </c>
      <c r="F32" s="8">
        <v>20</v>
      </c>
    </row>
    <row r="33" spans="2:6" x14ac:dyDescent="0.2">
      <c r="B33" s="5">
        <v>66702</v>
      </c>
      <c r="C33" s="6">
        <v>44013</v>
      </c>
      <c r="D33" s="7" t="s">
        <v>186</v>
      </c>
      <c r="E33" s="7" t="s">
        <v>11</v>
      </c>
      <c r="F33" s="8">
        <v>17</v>
      </c>
    </row>
    <row r="34" spans="2:6" x14ac:dyDescent="0.2">
      <c r="B34" s="5">
        <v>66703</v>
      </c>
      <c r="C34" s="6">
        <v>44013</v>
      </c>
      <c r="D34" s="7" t="s">
        <v>186</v>
      </c>
      <c r="E34" s="7" t="s">
        <v>21</v>
      </c>
      <c r="F34" s="8">
        <v>20</v>
      </c>
    </row>
    <row r="35" spans="2:6" x14ac:dyDescent="0.2">
      <c r="B35" s="5">
        <v>66704</v>
      </c>
      <c r="C35" s="6">
        <v>44013</v>
      </c>
      <c r="D35" s="7" t="s">
        <v>186</v>
      </c>
      <c r="E35" s="7" t="s">
        <v>21</v>
      </c>
      <c r="F35" s="8">
        <v>20</v>
      </c>
    </row>
    <row r="36" spans="2:6" x14ac:dyDescent="0.2">
      <c r="B36" s="5">
        <v>66705</v>
      </c>
      <c r="C36" s="6">
        <v>44013</v>
      </c>
      <c r="D36" s="7" t="s">
        <v>54</v>
      </c>
      <c r="E36" s="7" t="s">
        <v>142</v>
      </c>
      <c r="F36" s="8">
        <v>20</v>
      </c>
    </row>
    <row r="37" spans="2:6" x14ac:dyDescent="0.2">
      <c r="B37" s="5">
        <v>66706</v>
      </c>
      <c r="C37" s="6">
        <v>44013</v>
      </c>
      <c r="D37" s="7" t="s">
        <v>186</v>
      </c>
      <c r="E37" s="7" t="s">
        <v>7</v>
      </c>
      <c r="F37" s="8">
        <v>21</v>
      </c>
    </row>
    <row r="38" spans="2:6" x14ac:dyDescent="0.2">
      <c r="B38" s="5">
        <v>66707</v>
      </c>
      <c r="C38" s="6">
        <v>44013</v>
      </c>
      <c r="D38" s="7" t="s">
        <v>186</v>
      </c>
      <c r="E38" s="7" t="s">
        <v>11</v>
      </c>
      <c r="F38" s="8">
        <v>17</v>
      </c>
    </row>
    <row r="39" spans="2:6" x14ac:dyDescent="0.2">
      <c r="B39" s="5">
        <v>66708</v>
      </c>
      <c r="C39" s="6">
        <v>44014</v>
      </c>
      <c r="D39" s="7" t="s">
        <v>58</v>
      </c>
      <c r="E39" s="7" t="s">
        <v>11</v>
      </c>
      <c r="F39" s="8">
        <v>17</v>
      </c>
    </row>
    <row r="40" spans="2:6" x14ac:dyDescent="0.2">
      <c r="B40" s="5">
        <v>66709</v>
      </c>
      <c r="C40" s="6">
        <v>44014</v>
      </c>
      <c r="D40" s="7" t="s">
        <v>177</v>
      </c>
      <c r="E40" s="7" t="s">
        <v>7</v>
      </c>
      <c r="F40" s="8">
        <v>21</v>
      </c>
    </row>
    <row r="41" spans="2:6" x14ac:dyDescent="0.2">
      <c r="B41" s="5">
        <v>66710</v>
      </c>
      <c r="C41" s="6">
        <v>44014</v>
      </c>
      <c r="D41" s="7" t="s">
        <v>177</v>
      </c>
      <c r="E41" s="7" t="s">
        <v>179</v>
      </c>
      <c r="F41" s="8">
        <v>15</v>
      </c>
    </row>
    <row r="42" spans="2:6" x14ac:dyDescent="0.2">
      <c r="B42" s="5">
        <v>66711</v>
      </c>
      <c r="C42" s="6">
        <v>44014</v>
      </c>
      <c r="D42" s="7" t="s">
        <v>177</v>
      </c>
      <c r="E42" s="7" t="s">
        <v>182</v>
      </c>
      <c r="F42" s="8">
        <v>17</v>
      </c>
    </row>
    <row r="43" spans="2:6" x14ac:dyDescent="0.2">
      <c r="B43" s="5">
        <v>66712</v>
      </c>
      <c r="C43" s="6" t="s">
        <v>22</v>
      </c>
      <c r="D43" s="7"/>
      <c r="E43" s="7"/>
      <c r="F43" s="8"/>
    </row>
    <row r="44" spans="2:6" x14ac:dyDescent="0.2">
      <c r="B44" s="5">
        <v>66713</v>
      </c>
      <c r="C44" s="6">
        <v>44014</v>
      </c>
      <c r="D44" s="7" t="s">
        <v>177</v>
      </c>
      <c r="E44" s="7" t="s">
        <v>18</v>
      </c>
      <c r="F44" s="8">
        <v>20</v>
      </c>
    </row>
    <row r="45" spans="2:6" x14ac:dyDescent="0.2">
      <c r="B45" s="5">
        <v>66714</v>
      </c>
      <c r="C45" s="6">
        <v>44014</v>
      </c>
      <c r="D45" s="7" t="s">
        <v>177</v>
      </c>
      <c r="E45" s="7" t="s">
        <v>46</v>
      </c>
      <c r="F45" s="8">
        <v>17</v>
      </c>
    </row>
    <row r="46" spans="2:6" x14ac:dyDescent="0.2">
      <c r="B46" s="5">
        <v>66715</v>
      </c>
      <c r="C46" s="6">
        <v>44014</v>
      </c>
      <c r="D46" s="7" t="s">
        <v>177</v>
      </c>
      <c r="E46" s="7" t="s">
        <v>180</v>
      </c>
      <c r="F46" s="8">
        <v>14</v>
      </c>
    </row>
    <row r="47" spans="2:6" x14ac:dyDescent="0.2">
      <c r="B47" s="5">
        <v>66716</v>
      </c>
      <c r="C47" s="6">
        <v>44014</v>
      </c>
      <c r="D47" s="7" t="s">
        <v>54</v>
      </c>
      <c r="E47" s="7" t="s">
        <v>142</v>
      </c>
      <c r="F47" s="8">
        <v>20</v>
      </c>
    </row>
    <row r="48" spans="2:6" x14ac:dyDescent="0.2">
      <c r="B48" s="5">
        <v>66717</v>
      </c>
      <c r="C48" s="6">
        <v>44014</v>
      </c>
      <c r="D48" s="7" t="s">
        <v>177</v>
      </c>
      <c r="E48" s="7" t="s">
        <v>189</v>
      </c>
      <c r="F48" s="8">
        <v>17</v>
      </c>
    </row>
    <row r="49" spans="2:6" x14ac:dyDescent="0.2">
      <c r="B49" s="5">
        <v>66718</v>
      </c>
      <c r="C49" s="6">
        <v>44014</v>
      </c>
      <c r="D49" s="7" t="s">
        <v>177</v>
      </c>
      <c r="E49" s="7" t="s">
        <v>183</v>
      </c>
      <c r="F49" s="8">
        <v>17</v>
      </c>
    </row>
    <row r="50" spans="2:6" x14ac:dyDescent="0.2">
      <c r="B50" s="5">
        <v>66719</v>
      </c>
      <c r="C50" s="6">
        <v>44014</v>
      </c>
      <c r="D50" s="7" t="s">
        <v>177</v>
      </c>
      <c r="E50" s="7" t="s">
        <v>21</v>
      </c>
      <c r="F50" s="8">
        <v>20</v>
      </c>
    </row>
    <row r="51" spans="2:6" x14ac:dyDescent="0.2">
      <c r="B51" s="5">
        <v>66720</v>
      </c>
      <c r="C51" s="6">
        <v>44014</v>
      </c>
      <c r="D51" s="7" t="s">
        <v>177</v>
      </c>
      <c r="E51" s="7" t="s">
        <v>11</v>
      </c>
      <c r="F51" s="8">
        <v>17</v>
      </c>
    </row>
    <row r="52" spans="2:6" x14ac:dyDescent="0.2">
      <c r="B52" s="5">
        <v>66721</v>
      </c>
      <c r="C52" s="6">
        <v>44014</v>
      </c>
      <c r="D52" s="7" t="s">
        <v>177</v>
      </c>
      <c r="E52" s="7" t="s">
        <v>7</v>
      </c>
      <c r="F52" s="8">
        <v>21</v>
      </c>
    </row>
    <row r="53" spans="2:6" x14ac:dyDescent="0.2">
      <c r="B53" s="5">
        <v>66722</v>
      </c>
      <c r="C53" s="6">
        <v>44014</v>
      </c>
      <c r="D53" s="7" t="s">
        <v>54</v>
      </c>
      <c r="E53" s="7" t="s">
        <v>142</v>
      </c>
      <c r="F53" s="8">
        <v>20</v>
      </c>
    </row>
    <row r="54" spans="2:6" x14ac:dyDescent="0.2">
      <c r="B54" s="5">
        <v>66723</v>
      </c>
      <c r="C54" s="6">
        <v>44014</v>
      </c>
      <c r="D54" s="7" t="s">
        <v>177</v>
      </c>
      <c r="E54" s="7" t="s">
        <v>7</v>
      </c>
      <c r="F54" s="8">
        <v>21</v>
      </c>
    </row>
    <row r="55" spans="2:6" x14ac:dyDescent="0.2">
      <c r="B55" s="5">
        <v>66724</v>
      </c>
      <c r="C55" s="6">
        <v>44014</v>
      </c>
      <c r="D55" s="10" t="s">
        <v>177</v>
      </c>
      <c r="E55" s="7" t="s">
        <v>183</v>
      </c>
      <c r="F55" s="8">
        <v>17</v>
      </c>
    </row>
    <row r="56" spans="2:6" x14ac:dyDescent="0.2">
      <c r="B56" s="5">
        <v>66725</v>
      </c>
      <c r="C56" s="6">
        <v>44014</v>
      </c>
      <c r="D56" s="7" t="s">
        <v>177</v>
      </c>
      <c r="E56" s="7" t="s">
        <v>46</v>
      </c>
      <c r="F56" s="8">
        <v>17</v>
      </c>
    </row>
    <row r="57" spans="2:6" x14ac:dyDescent="0.2">
      <c r="B57" s="5">
        <v>66726</v>
      </c>
      <c r="C57" s="6">
        <v>44014</v>
      </c>
      <c r="D57" s="7" t="s">
        <v>54</v>
      </c>
      <c r="E57" s="7" t="s">
        <v>142</v>
      </c>
      <c r="F57" s="8">
        <v>20</v>
      </c>
    </row>
    <row r="58" spans="2:6" x14ac:dyDescent="0.2">
      <c r="B58" s="5">
        <v>66727</v>
      </c>
      <c r="C58" s="6">
        <v>44014</v>
      </c>
      <c r="D58" s="7" t="s">
        <v>177</v>
      </c>
      <c r="E58" s="7" t="s">
        <v>18</v>
      </c>
      <c r="F58" s="8">
        <v>20</v>
      </c>
    </row>
    <row r="59" spans="2:6" x14ac:dyDescent="0.2">
      <c r="B59" s="5">
        <v>66728</v>
      </c>
      <c r="C59" s="6">
        <v>44014</v>
      </c>
      <c r="D59" s="7" t="s">
        <v>5</v>
      </c>
      <c r="E59" s="7" t="s">
        <v>11</v>
      </c>
      <c r="F59" s="8">
        <v>17</v>
      </c>
    </row>
    <row r="60" spans="2:6" x14ac:dyDescent="0.2">
      <c r="B60" s="5">
        <v>66729</v>
      </c>
      <c r="C60" s="6">
        <v>44014</v>
      </c>
      <c r="D60" s="7" t="s">
        <v>36</v>
      </c>
      <c r="E60" s="7" t="s">
        <v>21</v>
      </c>
      <c r="F60" s="8">
        <v>20</v>
      </c>
    </row>
    <row r="61" spans="2:6" x14ac:dyDescent="0.2">
      <c r="B61" s="5">
        <v>66730</v>
      </c>
      <c r="C61" s="6">
        <v>44014</v>
      </c>
      <c r="D61" s="7" t="s">
        <v>177</v>
      </c>
      <c r="E61" s="7" t="s">
        <v>46</v>
      </c>
      <c r="F61" s="8">
        <v>17</v>
      </c>
    </row>
    <row r="62" spans="2:6" x14ac:dyDescent="0.2">
      <c r="B62" s="5">
        <v>66731</v>
      </c>
      <c r="C62" s="6">
        <v>44014</v>
      </c>
      <c r="D62" s="7" t="s">
        <v>177</v>
      </c>
      <c r="E62" s="7" t="s">
        <v>180</v>
      </c>
      <c r="F62" s="8">
        <v>14</v>
      </c>
    </row>
    <row r="63" spans="2:6" x14ac:dyDescent="0.2">
      <c r="B63" s="5">
        <v>66732</v>
      </c>
      <c r="C63" s="6">
        <v>44014</v>
      </c>
      <c r="D63" s="7" t="s">
        <v>177</v>
      </c>
      <c r="E63" s="7" t="s">
        <v>46</v>
      </c>
      <c r="F63" s="8">
        <v>17</v>
      </c>
    </row>
    <row r="64" spans="2:6" x14ac:dyDescent="0.2">
      <c r="B64" s="5">
        <v>66733</v>
      </c>
      <c r="C64" s="6" t="s">
        <v>22</v>
      </c>
      <c r="D64" s="7"/>
      <c r="E64" s="7"/>
      <c r="F64" s="8"/>
    </row>
    <row r="65" spans="2:6" x14ac:dyDescent="0.2">
      <c r="B65" s="5">
        <v>66734</v>
      </c>
      <c r="C65" s="6">
        <v>44014</v>
      </c>
      <c r="D65" s="7" t="s">
        <v>58</v>
      </c>
      <c r="E65" s="7" t="s">
        <v>14</v>
      </c>
      <c r="F65" s="8">
        <v>21</v>
      </c>
    </row>
    <row r="66" spans="2:6" x14ac:dyDescent="0.2">
      <c r="B66" s="5">
        <v>66735</v>
      </c>
      <c r="C66" s="6">
        <v>44014</v>
      </c>
      <c r="D66" s="7" t="s">
        <v>54</v>
      </c>
      <c r="E66" s="7" t="s">
        <v>142</v>
      </c>
      <c r="F66" s="8">
        <v>20</v>
      </c>
    </row>
    <row r="67" spans="2:6" x14ac:dyDescent="0.2">
      <c r="B67" s="5">
        <v>66736</v>
      </c>
      <c r="C67" s="6">
        <v>44014</v>
      </c>
      <c r="D67" s="7" t="s">
        <v>186</v>
      </c>
      <c r="E67" s="7" t="s">
        <v>18</v>
      </c>
      <c r="F67" s="8">
        <v>20</v>
      </c>
    </row>
    <row r="68" spans="2:6" x14ac:dyDescent="0.2">
      <c r="B68" s="5">
        <v>66737</v>
      </c>
      <c r="C68" s="6">
        <v>44014</v>
      </c>
      <c r="D68" s="7" t="s">
        <v>186</v>
      </c>
      <c r="E68" s="7" t="s">
        <v>168</v>
      </c>
      <c r="F68" s="8">
        <v>16</v>
      </c>
    </row>
    <row r="69" spans="2:6" x14ac:dyDescent="0.2">
      <c r="B69" s="5">
        <v>66738</v>
      </c>
      <c r="C69" s="6">
        <v>44014</v>
      </c>
      <c r="D69" s="7" t="s">
        <v>54</v>
      </c>
      <c r="E69" s="7" t="s">
        <v>142</v>
      </c>
      <c r="F69" s="8">
        <v>20</v>
      </c>
    </row>
    <row r="70" spans="2:6" x14ac:dyDescent="0.2">
      <c r="B70" s="5">
        <v>66739</v>
      </c>
      <c r="C70" s="6">
        <v>44015</v>
      </c>
      <c r="D70" s="7" t="s">
        <v>190</v>
      </c>
      <c r="E70" s="7" t="s">
        <v>191</v>
      </c>
      <c r="F70" s="8">
        <v>14</v>
      </c>
    </row>
    <row r="71" spans="2:6" x14ac:dyDescent="0.2">
      <c r="B71" s="5">
        <v>66740</v>
      </c>
      <c r="C71" s="6">
        <v>44015</v>
      </c>
      <c r="D71" s="7" t="s">
        <v>186</v>
      </c>
      <c r="E71" s="7" t="s">
        <v>179</v>
      </c>
      <c r="F71" s="8">
        <v>15</v>
      </c>
    </row>
    <row r="72" spans="2:6" x14ac:dyDescent="0.2">
      <c r="B72" s="5">
        <v>66741</v>
      </c>
      <c r="C72" s="6">
        <v>44015</v>
      </c>
      <c r="D72" s="7" t="s">
        <v>186</v>
      </c>
      <c r="E72" s="7" t="s">
        <v>21</v>
      </c>
      <c r="F72" s="8">
        <v>20</v>
      </c>
    </row>
    <row r="73" spans="2:6" x14ac:dyDescent="0.2">
      <c r="B73" s="5">
        <v>66742</v>
      </c>
      <c r="C73" s="6">
        <v>44015</v>
      </c>
      <c r="D73" s="7" t="s">
        <v>186</v>
      </c>
      <c r="E73" s="7" t="s">
        <v>180</v>
      </c>
      <c r="F73" s="8">
        <v>14</v>
      </c>
    </row>
    <row r="74" spans="2:6" x14ac:dyDescent="0.2">
      <c r="B74" s="5">
        <v>66743</v>
      </c>
      <c r="C74" s="6">
        <v>44015</v>
      </c>
      <c r="D74" s="7" t="s">
        <v>186</v>
      </c>
      <c r="E74" s="7" t="s">
        <v>38</v>
      </c>
      <c r="F74" s="8">
        <v>15</v>
      </c>
    </row>
    <row r="75" spans="2:6" x14ac:dyDescent="0.2">
      <c r="B75" s="5">
        <v>66744</v>
      </c>
      <c r="C75" s="6">
        <v>44015</v>
      </c>
      <c r="D75" s="7" t="s">
        <v>186</v>
      </c>
      <c r="E75" s="7" t="s">
        <v>14</v>
      </c>
      <c r="F75" s="8">
        <v>21</v>
      </c>
    </row>
    <row r="76" spans="2:6" x14ac:dyDescent="0.2">
      <c r="B76" s="5">
        <v>66745</v>
      </c>
      <c r="C76" s="6">
        <v>44015</v>
      </c>
      <c r="D76" s="7" t="s">
        <v>186</v>
      </c>
      <c r="E76" s="7" t="s">
        <v>7</v>
      </c>
      <c r="F76" s="8">
        <v>21</v>
      </c>
    </row>
    <row r="77" spans="2:6" x14ac:dyDescent="0.2">
      <c r="B77" s="5">
        <v>66746</v>
      </c>
      <c r="C77" s="6">
        <v>44015</v>
      </c>
      <c r="D77" s="7" t="s">
        <v>186</v>
      </c>
      <c r="E77" s="7" t="s">
        <v>11</v>
      </c>
      <c r="F77" s="8">
        <v>17</v>
      </c>
    </row>
    <row r="78" spans="2:6" x14ac:dyDescent="0.2">
      <c r="B78" s="5">
        <v>66747</v>
      </c>
      <c r="C78" s="6">
        <v>44015</v>
      </c>
      <c r="D78" s="7" t="s">
        <v>186</v>
      </c>
      <c r="E78" s="7" t="s">
        <v>18</v>
      </c>
      <c r="F78" s="8">
        <v>20</v>
      </c>
    </row>
    <row r="79" spans="2:6" x14ac:dyDescent="0.2">
      <c r="B79" s="5">
        <v>66748</v>
      </c>
      <c r="C79" s="6">
        <v>44015</v>
      </c>
      <c r="D79" s="7" t="s">
        <v>186</v>
      </c>
      <c r="E79" s="7" t="s">
        <v>168</v>
      </c>
      <c r="F79" s="8">
        <v>16</v>
      </c>
    </row>
    <row r="80" spans="2:6" x14ac:dyDescent="0.2">
      <c r="B80" s="5">
        <v>66749</v>
      </c>
      <c r="C80" s="6">
        <v>44015</v>
      </c>
      <c r="D80" s="7" t="s">
        <v>186</v>
      </c>
      <c r="E80" s="7" t="s">
        <v>150</v>
      </c>
      <c r="F80" s="8">
        <v>14</v>
      </c>
    </row>
    <row r="81" spans="2:6" x14ac:dyDescent="0.2">
      <c r="B81" s="5">
        <v>66750</v>
      </c>
      <c r="C81" s="6">
        <v>44015</v>
      </c>
      <c r="D81" s="7" t="s">
        <v>186</v>
      </c>
      <c r="E81" s="7" t="s">
        <v>21</v>
      </c>
      <c r="F81" s="8">
        <v>20</v>
      </c>
    </row>
    <row r="82" spans="2:6" x14ac:dyDescent="0.2">
      <c r="B82" s="5">
        <v>66801</v>
      </c>
      <c r="C82" s="6">
        <v>44015</v>
      </c>
      <c r="D82" s="7" t="s">
        <v>186</v>
      </c>
      <c r="E82" s="7" t="s">
        <v>179</v>
      </c>
      <c r="F82" s="8">
        <v>15</v>
      </c>
    </row>
    <row r="83" spans="2:6" x14ac:dyDescent="0.2">
      <c r="B83" s="5">
        <v>66802</v>
      </c>
      <c r="C83" s="6">
        <v>44015</v>
      </c>
      <c r="D83" s="7" t="s">
        <v>186</v>
      </c>
      <c r="E83" s="7" t="s">
        <v>38</v>
      </c>
      <c r="F83" s="8">
        <v>15</v>
      </c>
    </row>
    <row r="84" spans="2:6" x14ac:dyDescent="0.2">
      <c r="B84" s="5">
        <v>66803</v>
      </c>
      <c r="C84" s="6">
        <v>44015</v>
      </c>
      <c r="D84" s="7" t="s">
        <v>186</v>
      </c>
      <c r="E84" s="7" t="s">
        <v>180</v>
      </c>
      <c r="F84" s="8">
        <v>14</v>
      </c>
    </row>
    <row r="85" spans="2:6" x14ac:dyDescent="0.2">
      <c r="B85" s="5">
        <v>66804</v>
      </c>
      <c r="C85" s="6">
        <v>44015</v>
      </c>
      <c r="D85" s="7" t="s">
        <v>186</v>
      </c>
      <c r="E85" s="7" t="s">
        <v>7</v>
      </c>
      <c r="F85" s="8">
        <v>21</v>
      </c>
    </row>
    <row r="86" spans="2:6" x14ac:dyDescent="0.2">
      <c r="B86" s="5">
        <v>66805</v>
      </c>
      <c r="C86" s="6">
        <v>44015</v>
      </c>
      <c r="D86" s="7" t="s">
        <v>186</v>
      </c>
      <c r="E86" s="7" t="s">
        <v>11</v>
      </c>
      <c r="F86" s="8">
        <v>17</v>
      </c>
    </row>
    <row r="87" spans="2:6" x14ac:dyDescent="0.2">
      <c r="B87" s="5">
        <v>66806</v>
      </c>
      <c r="C87" s="6">
        <v>44015</v>
      </c>
      <c r="D87" s="7" t="s">
        <v>186</v>
      </c>
      <c r="E87" s="7" t="s">
        <v>168</v>
      </c>
      <c r="F87" s="8">
        <v>16</v>
      </c>
    </row>
    <row r="88" spans="2:6" x14ac:dyDescent="0.2">
      <c r="B88" s="5">
        <v>66807</v>
      </c>
      <c r="C88" s="6">
        <v>44015</v>
      </c>
      <c r="D88" s="7" t="s">
        <v>186</v>
      </c>
      <c r="E88" s="7" t="s">
        <v>18</v>
      </c>
      <c r="F88" s="8">
        <v>20</v>
      </c>
    </row>
    <row r="89" spans="2:6" x14ac:dyDescent="0.2">
      <c r="B89" s="5">
        <v>66808</v>
      </c>
      <c r="C89" s="6">
        <v>44015</v>
      </c>
      <c r="D89" s="7" t="s">
        <v>186</v>
      </c>
      <c r="E89" s="7" t="s">
        <v>21</v>
      </c>
      <c r="F89" s="8">
        <v>20</v>
      </c>
    </row>
    <row r="90" spans="2:6" x14ac:dyDescent="0.2">
      <c r="B90" s="5">
        <v>66809</v>
      </c>
      <c r="C90" s="6">
        <v>44015</v>
      </c>
      <c r="D90" s="7" t="s">
        <v>186</v>
      </c>
      <c r="E90" s="7" t="s">
        <v>179</v>
      </c>
      <c r="F90" s="8">
        <v>15</v>
      </c>
    </row>
    <row r="91" spans="2:6" x14ac:dyDescent="0.2">
      <c r="B91" s="5">
        <v>66810</v>
      </c>
      <c r="C91" s="6">
        <v>44015</v>
      </c>
      <c r="D91" s="7" t="s">
        <v>186</v>
      </c>
      <c r="E91" s="7" t="s">
        <v>150</v>
      </c>
      <c r="F91" s="8">
        <v>14</v>
      </c>
    </row>
    <row r="92" spans="2:6" x14ac:dyDescent="0.2">
      <c r="B92" s="5">
        <v>66811</v>
      </c>
      <c r="C92" s="6">
        <v>44015</v>
      </c>
      <c r="D92" s="7" t="s">
        <v>186</v>
      </c>
      <c r="E92" s="7" t="s">
        <v>180</v>
      </c>
      <c r="F92" s="8">
        <v>14</v>
      </c>
    </row>
    <row r="93" spans="2:6" x14ac:dyDescent="0.2">
      <c r="B93" s="5">
        <v>66812</v>
      </c>
      <c r="C93" s="6">
        <v>44015</v>
      </c>
      <c r="D93" s="7" t="s">
        <v>186</v>
      </c>
      <c r="E93" s="7" t="s">
        <v>7</v>
      </c>
      <c r="F93" s="8">
        <v>21</v>
      </c>
    </row>
    <row r="94" spans="2:6" x14ac:dyDescent="0.2">
      <c r="B94" s="5">
        <v>66813</v>
      </c>
      <c r="C94" s="6">
        <v>44015</v>
      </c>
      <c r="D94" s="7" t="s">
        <v>137</v>
      </c>
      <c r="E94" s="7" t="s">
        <v>192</v>
      </c>
      <c r="F94" s="8">
        <v>17</v>
      </c>
    </row>
    <row r="95" spans="2:6" x14ac:dyDescent="0.2">
      <c r="B95" s="5">
        <v>66814</v>
      </c>
      <c r="C95" s="6" t="s">
        <v>22</v>
      </c>
      <c r="D95" s="7"/>
      <c r="E95" s="7"/>
      <c r="F95" s="8"/>
    </row>
    <row r="96" spans="2:6" x14ac:dyDescent="0.2">
      <c r="B96" s="5">
        <v>66815</v>
      </c>
      <c r="C96" s="6">
        <v>44015</v>
      </c>
      <c r="D96" s="7" t="s">
        <v>186</v>
      </c>
      <c r="E96" s="7" t="s">
        <v>11</v>
      </c>
      <c r="F96" s="8">
        <v>17</v>
      </c>
    </row>
    <row r="97" spans="2:6" x14ac:dyDescent="0.2">
      <c r="B97" s="5">
        <v>66816</v>
      </c>
      <c r="C97" s="6">
        <v>44015</v>
      </c>
      <c r="D97" s="7" t="s">
        <v>54</v>
      </c>
      <c r="E97" s="7" t="s">
        <v>142</v>
      </c>
      <c r="F97" s="8">
        <v>20</v>
      </c>
    </row>
    <row r="98" spans="2:6" x14ac:dyDescent="0.2">
      <c r="B98" s="5">
        <v>66817</v>
      </c>
      <c r="C98" s="6">
        <v>44015</v>
      </c>
      <c r="D98" s="7" t="s">
        <v>186</v>
      </c>
      <c r="E98" s="7" t="s">
        <v>18</v>
      </c>
      <c r="F98" s="8">
        <v>20</v>
      </c>
    </row>
    <row r="99" spans="2:6" x14ac:dyDescent="0.2">
      <c r="B99" s="5">
        <v>66818</v>
      </c>
      <c r="C99" s="6">
        <v>44015</v>
      </c>
      <c r="D99" s="7" t="s">
        <v>186</v>
      </c>
      <c r="E99" s="7" t="s">
        <v>38</v>
      </c>
      <c r="F99" s="8">
        <v>15</v>
      </c>
    </row>
    <row r="100" spans="2:6" x14ac:dyDescent="0.2">
      <c r="B100" s="5">
        <v>66819</v>
      </c>
      <c r="C100" s="6">
        <v>44015</v>
      </c>
      <c r="D100" s="7" t="s">
        <v>186</v>
      </c>
      <c r="E100" s="7" t="s">
        <v>21</v>
      </c>
      <c r="F100" s="8">
        <v>20</v>
      </c>
    </row>
    <row r="101" spans="2:6" x14ac:dyDescent="0.2">
      <c r="B101" s="5">
        <v>66820</v>
      </c>
      <c r="C101" s="6">
        <v>44015</v>
      </c>
      <c r="D101" s="7" t="s">
        <v>186</v>
      </c>
      <c r="E101" s="7" t="s">
        <v>14</v>
      </c>
      <c r="F101" s="8">
        <v>21</v>
      </c>
    </row>
    <row r="102" spans="2:6" x14ac:dyDescent="0.2">
      <c r="B102" s="5">
        <v>66821</v>
      </c>
      <c r="C102" s="6">
        <v>44015</v>
      </c>
      <c r="D102" s="7" t="s">
        <v>186</v>
      </c>
      <c r="E102" s="7" t="s">
        <v>179</v>
      </c>
      <c r="F102" s="8">
        <v>15</v>
      </c>
    </row>
    <row r="103" spans="2:6" x14ac:dyDescent="0.2">
      <c r="B103" s="5">
        <v>66822</v>
      </c>
      <c r="C103" s="6">
        <v>44015</v>
      </c>
      <c r="D103" s="7" t="s">
        <v>186</v>
      </c>
      <c r="E103" s="7" t="s">
        <v>180</v>
      </c>
      <c r="F103" s="8">
        <v>14</v>
      </c>
    </row>
    <row r="104" spans="2:6" x14ac:dyDescent="0.2">
      <c r="B104" s="5">
        <v>66823</v>
      </c>
      <c r="C104" s="6">
        <v>44015</v>
      </c>
      <c r="D104" s="7" t="s">
        <v>5</v>
      </c>
      <c r="E104" s="7" t="s">
        <v>7</v>
      </c>
      <c r="F104" s="8">
        <v>21</v>
      </c>
    </row>
    <row r="105" spans="2:6" x14ac:dyDescent="0.2">
      <c r="B105" s="5">
        <v>66824</v>
      </c>
      <c r="C105" s="6">
        <v>44015</v>
      </c>
      <c r="D105" s="7" t="s">
        <v>186</v>
      </c>
      <c r="E105" s="7" t="s">
        <v>11</v>
      </c>
      <c r="F105" s="8">
        <v>17</v>
      </c>
    </row>
    <row r="106" spans="2:6" x14ac:dyDescent="0.2">
      <c r="B106" s="5">
        <v>66825</v>
      </c>
      <c r="C106" s="6">
        <v>44015</v>
      </c>
      <c r="D106" s="7" t="s">
        <v>186</v>
      </c>
      <c r="E106" s="7" t="s">
        <v>18</v>
      </c>
      <c r="F106" s="8">
        <v>20</v>
      </c>
    </row>
    <row r="107" spans="2:6" x14ac:dyDescent="0.2">
      <c r="B107" s="5">
        <v>66826</v>
      </c>
      <c r="C107" s="6">
        <v>44015</v>
      </c>
      <c r="D107" s="7" t="s">
        <v>113</v>
      </c>
      <c r="E107" s="7" t="s">
        <v>193</v>
      </c>
      <c r="F107" s="8">
        <v>17</v>
      </c>
    </row>
    <row r="108" spans="2:6" x14ac:dyDescent="0.2">
      <c r="B108" s="5">
        <v>66827</v>
      </c>
      <c r="C108" s="6">
        <v>44015</v>
      </c>
      <c r="D108" s="7" t="s">
        <v>113</v>
      </c>
      <c r="E108" s="7" t="s">
        <v>194</v>
      </c>
      <c r="F108" s="8">
        <v>17</v>
      </c>
    </row>
    <row r="109" spans="2:6" x14ac:dyDescent="0.2">
      <c r="B109" s="5">
        <v>66828</v>
      </c>
      <c r="C109" s="6">
        <v>44015</v>
      </c>
      <c r="D109" s="7" t="s">
        <v>186</v>
      </c>
      <c r="E109" s="7" t="s">
        <v>38</v>
      </c>
      <c r="F109" s="8">
        <v>15</v>
      </c>
    </row>
    <row r="110" spans="2:6" x14ac:dyDescent="0.2">
      <c r="B110" s="5">
        <v>66829</v>
      </c>
      <c r="C110" s="6">
        <v>44015</v>
      </c>
      <c r="D110" s="7" t="s">
        <v>186</v>
      </c>
      <c r="E110" s="7" t="s">
        <v>21</v>
      </c>
      <c r="F110" s="8">
        <v>20</v>
      </c>
    </row>
    <row r="111" spans="2:6" x14ac:dyDescent="0.2">
      <c r="B111" s="5">
        <v>66830</v>
      </c>
      <c r="C111" s="6">
        <v>44015</v>
      </c>
      <c r="D111" s="7" t="s">
        <v>186</v>
      </c>
      <c r="E111" s="7" t="s">
        <v>14</v>
      </c>
      <c r="F111" s="8">
        <v>21</v>
      </c>
    </row>
    <row r="112" spans="2:6" x14ac:dyDescent="0.2">
      <c r="B112" s="5">
        <v>66831</v>
      </c>
      <c r="C112" s="6">
        <v>44015</v>
      </c>
      <c r="D112" s="7" t="s">
        <v>113</v>
      </c>
      <c r="E112" s="7" t="s">
        <v>195</v>
      </c>
      <c r="F112" s="8">
        <v>17</v>
      </c>
    </row>
    <row r="113" spans="2:6" x14ac:dyDescent="0.2">
      <c r="B113" s="5">
        <v>66832</v>
      </c>
      <c r="C113" s="6">
        <v>44015</v>
      </c>
      <c r="D113" s="7" t="s">
        <v>186</v>
      </c>
      <c r="E113" s="7" t="s">
        <v>11</v>
      </c>
      <c r="F113" s="8">
        <v>17</v>
      </c>
    </row>
    <row r="114" spans="2:6" x14ac:dyDescent="0.2">
      <c r="B114" s="5">
        <v>66833</v>
      </c>
      <c r="C114" s="6">
        <v>44015</v>
      </c>
      <c r="D114" s="7" t="s">
        <v>186</v>
      </c>
      <c r="E114" s="7" t="s">
        <v>38</v>
      </c>
      <c r="F114" s="8">
        <v>15</v>
      </c>
    </row>
    <row r="115" spans="2:6" x14ac:dyDescent="0.2">
      <c r="B115" s="5">
        <v>66834</v>
      </c>
      <c r="C115" s="6">
        <v>44015</v>
      </c>
      <c r="D115" s="7" t="s">
        <v>186</v>
      </c>
      <c r="E115" s="7" t="s">
        <v>18</v>
      </c>
      <c r="F115" s="8">
        <v>20</v>
      </c>
    </row>
    <row r="116" spans="2:6" x14ac:dyDescent="0.2">
      <c r="B116" s="5">
        <v>66835</v>
      </c>
      <c r="C116" s="6">
        <v>44015</v>
      </c>
      <c r="D116" s="7" t="s">
        <v>186</v>
      </c>
      <c r="E116" s="7" t="s">
        <v>21</v>
      </c>
      <c r="F116" s="8">
        <v>20</v>
      </c>
    </row>
    <row r="117" spans="2:6" x14ac:dyDescent="0.2">
      <c r="B117" s="5">
        <v>66836</v>
      </c>
      <c r="C117" s="6">
        <v>44015</v>
      </c>
      <c r="D117" s="7" t="s">
        <v>186</v>
      </c>
      <c r="E117" s="7" t="s">
        <v>14</v>
      </c>
      <c r="F117" s="8">
        <v>21</v>
      </c>
    </row>
    <row r="118" spans="2:6" x14ac:dyDescent="0.2">
      <c r="B118" s="5">
        <v>66837</v>
      </c>
      <c r="C118" s="6">
        <v>44015</v>
      </c>
      <c r="D118" s="7" t="s">
        <v>186</v>
      </c>
      <c r="E118" s="7" t="s">
        <v>11</v>
      </c>
      <c r="F118" s="8">
        <v>17</v>
      </c>
    </row>
    <row r="119" spans="2:6" x14ac:dyDescent="0.2">
      <c r="B119" s="5">
        <v>66838</v>
      </c>
      <c r="C119" s="6">
        <v>44015</v>
      </c>
      <c r="D119" s="7" t="s">
        <v>186</v>
      </c>
      <c r="E119" s="7" t="s">
        <v>38</v>
      </c>
      <c r="F119" s="8">
        <v>15</v>
      </c>
    </row>
    <row r="120" spans="2:6" x14ac:dyDescent="0.2">
      <c r="B120" s="5">
        <v>66839</v>
      </c>
      <c r="C120" s="6">
        <v>44015</v>
      </c>
      <c r="D120" s="7" t="s">
        <v>186</v>
      </c>
      <c r="E120" s="7" t="s">
        <v>18</v>
      </c>
      <c r="F120" s="8">
        <v>20</v>
      </c>
    </row>
    <row r="121" spans="2:6" x14ac:dyDescent="0.2">
      <c r="B121" s="5">
        <v>66840</v>
      </c>
      <c r="C121" s="6">
        <v>44016</v>
      </c>
      <c r="D121" s="7" t="s">
        <v>186</v>
      </c>
      <c r="E121" s="7" t="s">
        <v>14</v>
      </c>
      <c r="F121" s="8">
        <v>21</v>
      </c>
    </row>
    <row r="122" spans="2:6" x14ac:dyDescent="0.2">
      <c r="B122" s="5">
        <v>66841</v>
      </c>
      <c r="C122" s="6">
        <v>44016</v>
      </c>
      <c r="D122" s="7" t="s">
        <v>186</v>
      </c>
      <c r="E122" s="7" t="s">
        <v>21</v>
      </c>
      <c r="F122" s="8">
        <v>20</v>
      </c>
    </row>
    <row r="123" spans="2:6" x14ac:dyDescent="0.2">
      <c r="B123" s="5">
        <v>66842</v>
      </c>
      <c r="C123" s="6">
        <v>44016</v>
      </c>
      <c r="D123" s="7" t="s">
        <v>186</v>
      </c>
      <c r="E123" s="7" t="s">
        <v>46</v>
      </c>
      <c r="F123" s="8">
        <v>17</v>
      </c>
    </row>
    <row r="124" spans="2:6" x14ac:dyDescent="0.2">
      <c r="B124" s="5">
        <v>66843</v>
      </c>
      <c r="C124" s="6">
        <v>44016</v>
      </c>
      <c r="D124" s="7" t="s">
        <v>186</v>
      </c>
      <c r="E124" s="7" t="s">
        <v>11</v>
      </c>
      <c r="F124" s="8">
        <v>17</v>
      </c>
    </row>
    <row r="125" spans="2:6" x14ac:dyDescent="0.2">
      <c r="B125" s="5">
        <v>66844</v>
      </c>
      <c r="C125" s="6">
        <v>44016</v>
      </c>
      <c r="D125" s="7" t="s">
        <v>186</v>
      </c>
      <c r="E125" s="7" t="s">
        <v>17</v>
      </c>
      <c r="F125" s="8">
        <v>20</v>
      </c>
    </row>
    <row r="126" spans="2:6" x14ac:dyDescent="0.2">
      <c r="B126" s="5">
        <v>66845</v>
      </c>
      <c r="C126" s="6">
        <v>44016</v>
      </c>
      <c r="D126" s="7" t="s">
        <v>186</v>
      </c>
      <c r="E126" s="7" t="s">
        <v>168</v>
      </c>
      <c r="F126" s="8">
        <v>16</v>
      </c>
    </row>
    <row r="127" spans="2:6" x14ac:dyDescent="0.2">
      <c r="B127" s="5">
        <v>66846</v>
      </c>
      <c r="C127" s="6">
        <v>44016</v>
      </c>
      <c r="D127" s="7" t="s">
        <v>186</v>
      </c>
      <c r="E127" s="7" t="s">
        <v>18</v>
      </c>
      <c r="F127" s="8">
        <v>20</v>
      </c>
    </row>
    <row r="128" spans="2:6" x14ac:dyDescent="0.2">
      <c r="B128" s="5">
        <v>66847</v>
      </c>
      <c r="C128" s="6">
        <v>44016</v>
      </c>
      <c r="D128" s="7" t="s">
        <v>186</v>
      </c>
      <c r="E128" s="7" t="s">
        <v>21</v>
      </c>
      <c r="F128" s="8">
        <v>20</v>
      </c>
    </row>
    <row r="129" spans="2:6" x14ac:dyDescent="0.2">
      <c r="B129" s="5">
        <v>66848</v>
      </c>
      <c r="C129" s="6">
        <v>44016</v>
      </c>
      <c r="D129" s="7" t="s">
        <v>186</v>
      </c>
      <c r="E129" s="7" t="s">
        <v>46</v>
      </c>
      <c r="F129" s="8">
        <v>17</v>
      </c>
    </row>
    <row r="130" spans="2:6" x14ac:dyDescent="0.2">
      <c r="B130" s="5">
        <v>66849</v>
      </c>
      <c r="C130" s="6">
        <v>44016</v>
      </c>
      <c r="D130" s="7" t="s">
        <v>186</v>
      </c>
      <c r="E130" s="7" t="s">
        <v>14</v>
      </c>
      <c r="F130" s="8">
        <v>21</v>
      </c>
    </row>
    <row r="131" spans="2:6" x14ac:dyDescent="0.2">
      <c r="B131" s="5">
        <v>66850</v>
      </c>
      <c r="C131" s="6">
        <v>44016</v>
      </c>
      <c r="D131" s="7" t="s">
        <v>186</v>
      </c>
      <c r="E131" s="7" t="s">
        <v>11</v>
      </c>
      <c r="F131" s="8">
        <v>17</v>
      </c>
    </row>
    <row r="132" spans="2:6" x14ac:dyDescent="0.2">
      <c r="B132" s="5">
        <v>66851</v>
      </c>
      <c r="C132" s="6">
        <v>44016</v>
      </c>
      <c r="D132" s="7" t="s">
        <v>186</v>
      </c>
      <c r="E132" s="7" t="s">
        <v>168</v>
      </c>
      <c r="F132" s="8">
        <v>16</v>
      </c>
    </row>
    <row r="133" spans="2:6" x14ac:dyDescent="0.2">
      <c r="B133" s="5">
        <v>66852</v>
      </c>
      <c r="C133" s="6">
        <v>44016</v>
      </c>
      <c r="D133" s="7" t="s">
        <v>186</v>
      </c>
      <c r="E133" s="7" t="s">
        <v>17</v>
      </c>
      <c r="F133" s="8">
        <v>20</v>
      </c>
    </row>
    <row r="134" spans="2:6" x14ac:dyDescent="0.2">
      <c r="B134" s="5">
        <v>66853</v>
      </c>
      <c r="C134" s="6">
        <v>44016</v>
      </c>
      <c r="D134" s="7" t="s">
        <v>186</v>
      </c>
      <c r="E134" s="7" t="s">
        <v>21</v>
      </c>
      <c r="F134" s="8">
        <v>20</v>
      </c>
    </row>
    <row r="135" spans="2:6" x14ac:dyDescent="0.2">
      <c r="B135" s="5">
        <v>66854</v>
      </c>
      <c r="C135" s="6">
        <v>44016</v>
      </c>
      <c r="D135" s="7" t="s">
        <v>186</v>
      </c>
      <c r="E135" s="7" t="s">
        <v>18</v>
      </c>
      <c r="F135" s="8">
        <v>20</v>
      </c>
    </row>
    <row r="136" spans="2:6" x14ac:dyDescent="0.2">
      <c r="B136" s="5">
        <v>66855</v>
      </c>
      <c r="C136" s="6">
        <v>44016</v>
      </c>
      <c r="D136" s="7" t="s">
        <v>186</v>
      </c>
      <c r="E136" s="7" t="s">
        <v>46</v>
      </c>
      <c r="F136" s="8">
        <v>17</v>
      </c>
    </row>
    <row r="137" spans="2:6" x14ac:dyDescent="0.2">
      <c r="B137" s="5">
        <v>66856</v>
      </c>
      <c r="C137" s="6">
        <v>44016</v>
      </c>
      <c r="D137" s="7" t="s">
        <v>186</v>
      </c>
      <c r="E137" s="7" t="s">
        <v>14</v>
      </c>
      <c r="F137" s="8">
        <v>21</v>
      </c>
    </row>
    <row r="138" spans="2:6" x14ac:dyDescent="0.2">
      <c r="B138" s="5">
        <v>66857</v>
      </c>
      <c r="C138" s="6">
        <v>44016</v>
      </c>
      <c r="D138" s="7" t="s">
        <v>186</v>
      </c>
      <c r="E138" s="7" t="s">
        <v>11</v>
      </c>
      <c r="F138" s="8">
        <v>17</v>
      </c>
    </row>
    <row r="139" spans="2:6" x14ac:dyDescent="0.2">
      <c r="B139" s="22">
        <v>66858</v>
      </c>
      <c r="C139" s="6">
        <v>44016</v>
      </c>
      <c r="D139" s="7" t="s">
        <v>186</v>
      </c>
      <c r="E139" s="7" t="s">
        <v>168</v>
      </c>
      <c r="F139" s="8">
        <v>16</v>
      </c>
    </row>
    <row r="140" spans="2:6" x14ac:dyDescent="0.2">
      <c r="B140" s="5">
        <v>66859</v>
      </c>
      <c r="C140" s="6">
        <v>44016</v>
      </c>
      <c r="D140" s="7" t="s">
        <v>186</v>
      </c>
      <c r="E140" s="7" t="s">
        <v>17</v>
      </c>
      <c r="F140" s="8">
        <v>20</v>
      </c>
    </row>
    <row r="141" spans="2:6" x14ac:dyDescent="0.2">
      <c r="B141" s="5">
        <v>66860</v>
      </c>
      <c r="C141" s="6">
        <v>44018</v>
      </c>
      <c r="D141" s="7" t="s">
        <v>186</v>
      </c>
      <c r="E141" s="7" t="s">
        <v>21</v>
      </c>
      <c r="F141" s="8">
        <v>20</v>
      </c>
    </row>
    <row r="142" spans="2:6" x14ac:dyDescent="0.2">
      <c r="B142" s="5">
        <v>66861</v>
      </c>
      <c r="C142" s="6">
        <v>44018</v>
      </c>
      <c r="D142" s="7" t="s">
        <v>186</v>
      </c>
      <c r="E142" s="7" t="s">
        <v>39</v>
      </c>
      <c r="F142" s="8">
        <v>14</v>
      </c>
    </row>
    <row r="143" spans="2:6" x14ac:dyDescent="0.2">
      <c r="B143" s="5">
        <v>66862</v>
      </c>
      <c r="C143" s="6">
        <v>44018</v>
      </c>
      <c r="D143" s="7" t="s">
        <v>186</v>
      </c>
      <c r="E143" s="7" t="s">
        <v>168</v>
      </c>
      <c r="F143" s="8">
        <v>16</v>
      </c>
    </row>
    <row r="144" spans="2:6" x14ac:dyDescent="0.2">
      <c r="B144" s="5">
        <v>66863</v>
      </c>
      <c r="C144" s="6">
        <v>44018</v>
      </c>
      <c r="D144" s="7" t="s">
        <v>186</v>
      </c>
      <c r="E144" s="7" t="s">
        <v>14</v>
      </c>
      <c r="F144" s="8">
        <v>21</v>
      </c>
    </row>
    <row r="145" spans="2:6" x14ac:dyDescent="0.2">
      <c r="B145" s="5">
        <v>66864</v>
      </c>
      <c r="C145" s="6">
        <v>44018</v>
      </c>
      <c r="D145" s="7" t="s">
        <v>186</v>
      </c>
      <c r="E145" s="7" t="s">
        <v>17</v>
      </c>
      <c r="F145" s="8">
        <v>20</v>
      </c>
    </row>
    <row r="146" spans="2:6" x14ac:dyDescent="0.2">
      <c r="B146" s="5">
        <v>66865</v>
      </c>
      <c r="C146" s="6">
        <v>44018</v>
      </c>
      <c r="D146" s="7" t="s">
        <v>186</v>
      </c>
      <c r="E146" s="7" t="s">
        <v>18</v>
      </c>
      <c r="F146" s="8">
        <v>20</v>
      </c>
    </row>
    <row r="147" spans="2:6" x14ac:dyDescent="0.2">
      <c r="B147" s="5">
        <v>66866</v>
      </c>
      <c r="C147" s="6">
        <v>44018</v>
      </c>
      <c r="D147" s="7" t="s">
        <v>186</v>
      </c>
      <c r="E147" s="7" t="s">
        <v>11</v>
      </c>
      <c r="F147" s="8">
        <v>17</v>
      </c>
    </row>
    <row r="148" spans="2:6" x14ac:dyDescent="0.2">
      <c r="B148" s="5">
        <v>66867</v>
      </c>
      <c r="C148" s="6">
        <v>44018</v>
      </c>
      <c r="D148" s="7" t="s">
        <v>113</v>
      </c>
      <c r="E148" s="7" t="s">
        <v>193</v>
      </c>
      <c r="F148" s="8">
        <v>17</v>
      </c>
    </row>
    <row r="149" spans="2:6" x14ac:dyDescent="0.2">
      <c r="B149" s="5">
        <v>66868</v>
      </c>
      <c r="C149" s="6">
        <v>44018</v>
      </c>
      <c r="D149" s="7" t="s">
        <v>58</v>
      </c>
      <c r="E149" s="7" t="s">
        <v>7</v>
      </c>
      <c r="F149" s="8">
        <v>21</v>
      </c>
    </row>
    <row r="150" spans="2:6" x14ac:dyDescent="0.2">
      <c r="B150" s="5">
        <v>66869</v>
      </c>
      <c r="C150" s="6">
        <v>44018</v>
      </c>
      <c r="D150" s="7" t="s">
        <v>113</v>
      </c>
      <c r="E150" s="7" t="s">
        <v>195</v>
      </c>
      <c r="F150" s="8">
        <v>17</v>
      </c>
    </row>
    <row r="151" spans="2:6" x14ac:dyDescent="0.2">
      <c r="B151" s="5">
        <v>66870</v>
      </c>
      <c r="C151" s="6">
        <v>44018</v>
      </c>
      <c r="D151" s="7" t="s">
        <v>113</v>
      </c>
      <c r="E151" s="7" t="s">
        <v>194</v>
      </c>
      <c r="F151" s="8">
        <v>17</v>
      </c>
    </row>
    <row r="152" spans="2:6" x14ac:dyDescent="0.2">
      <c r="B152" s="5">
        <v>66871</v>
      </c>
      <c r="C152" s="6">
        <v>44018</v>
      </c>
      <c r="D152" s="7" t="s">
        <v>113</v>
      </c>
      <c r="E152" s="7" t="s">
        <v>196</v>
      </c>
      <c r="F152" s="8">
        <v>17</v>
      </c>
    </row>
    <row r="153" spans="2:6" x14ac:dyDescent="0.2">
      <c r="B153" s="5">
        <v>66872</v>
      </c>
      <c r="C153" s="6">
        <v>44018</v>
      </c>
      <c r="D153" s="7" t="s">
        <v>197</v>
      </c>
      <c r="E153" s="7" t="s">
        <v>7</v>
      </c>
      <c r="F153" s="8">
        <v>21</v>
      </c>
    </row>
    <row r="154" spans="2:6" x14ac:dyDescent="0.2">
      <c r="B154" s="5">
        <v>66873</v>
      </c>
      <c r="C154" s="6">
        <v>44018</v>
      </c>
      <c r="D154" s="7" t="s">
        <v>197</v>
      </c>
      <c r="E154" s="7" t="s">
        <v>14</v>
      </c>
      <c r="F154" s="8">
        <v>21</v>
      </c>
    </row>
    <row r="155" spans="2:6" x14ac:dyDescent="0.2">
      <c r="B155" s="5">
        <v>66874</v>
      </c>
      <c r="C155" s="6">
        <v>44018</v>
      </c>
      <c r="D155" s="7" t="s">
        <v>198</v>
      </c>
      <c r="E155" s="7" t="s">
        <v>11</v>
      </c>
      <c r="F155" s="8">
        <v>17</v>
      </c>
    </row>
    <row r="156" spans="2:6" x14ac:dyDescent="0.2">
      <c r="B156" s="5">
        <v>66875</v>
      </c>
      <c r="C156" s="6" t="s">
        <v>199</v>
      </c>
      <c r="D156" s="7"/>
      <c r="E156" s="7"/>
      <c r="F156" s="8"/>
    </row>
    <row r="157" spans="2:6" x14ac:dyDescent="0.2">
      <c r="B157" s="5">
        <v>66876</v>
      </c>
      <c r="C157" s="6">
        <v>44019</v>
      </c>
      <c r="D157" s="7" t="s">
        <v>187</v>
      </c>
      <c r="E157" s="7" t="s">
        <v>39</v>
      </c>
      <c r="F157" s="8">
        <v>14</v>
      </c>
    </row>
    <row r="158" spans="2:6" x14ac:dyDescent="0.2">
      <c r="B158" s="5">
        <v>66877</v>
      </c>
      <c r="C158" s="6">
        <v>44019</v>
      </c>
      <c r="D158" s="7" t="s">
        <v>187</v>
      </c>
      <c r="E158" s="7" t="s">
        <v>180</v>
      </c>
      <c r="F158" s="8">
        <v>14</v>
      </c>
    </row>
    <row r="159" spans="2:6" x14ac:dyDescent="0.2">
      <c r="B159" s="5">
        <v>66878</v>
      </c>
      <c r="C159" s="6">
        <v>44019</v>
      </c>
      <c r="D159" s="7" t="s">
        <v>187</v>
      </c>
      <c r="E159" s="7" t="s">
        <v>14</v>
      </c>
      <c r="F159" s="8">
        <v>21</v>
      </c>
    </row>
    <row r="160" spans="2:6" x14ac:dyDescent="0.2">
      <c r="B160" s="5">
        <v>66879</v>
      </c>
      <c r="C160" s="6">
        <v>44019</v>
      </c>
      <c r="D160" s="7" t="s">
        <v>187</v>
      </c>
      <c r="E160" s="7" t="s">
        <v>46</v>
      </c>
      <c r="F160" s="8">
        <v>17</v>
      </c>
    </row>
    <row r="161" spans="2:6" x14ac:dyDescent="0.2">
      <c r="B161" s="5">
        <v>66880</v>
      </c>
      <c r="C161" s="6">
        <v>44019</v>
      </c>
      <c r="D161" s="7" t="s">
        <v>187</v>
      </c>
      <c r="E161" s="7" t="s">
        <v>7</v>
      </c>
      <c r="F161" s="8">
        <v>21</v>
      </c>
    </row>
    <row r="162" spans="2:6" x14ac:dyDescent="0.2">
      <c r="B162" s="5">
        <v>66881</v>
      </c>
      <c r="C162" s="6">
        <v>44019</v>
      </c>
      <c r="D162" s="7" t="s">
        <v>187</v>
      </c>
      <c r="E162" s="7" t="s">
        <v>168</v>
      </c>
      <c r="F162" s="8">
        <v>16</v>
      </c>
    </row>
    <row r="163" spans="2:6" x14ac:dyDescent="0.2">
      <c r="B163" s="5">
        <v>66882</v>
      </c>
      <c r="C163" s="6">
        <v>44019</v>
      </c>
      <c r="D163" s="7" t="s">
        <v>187</v>
      </c>
      <c r="E163" s="7" t="s">
        <v>11</v>
      </c>
      <c r="F163" s="8">
        <v>17</v>
      </c>
    </row>
    <row r="164" spans="2:6" x14ac:dyDescent="0.2">
      <c r="B164" s="5">
        <v>66883</v>
      </c>
      <c r="C164" s="6">
        <v>44019</v>
      </c>
      <c r="D164" s="7" t="s">
        <v>187</v>
      </c>
      <c r="E164" s="7" t="s">
        <v>17</v>
      </c>
      <c r="F164" s="8">
        <v>20</v>
      </c>
    </row>
    <row r="165" spans="2:6" x14ac:dyDescent="0.2">
      <c r="B165" s="5">
        <v>66884</v>
      </c>
      <c r="C165" s="6">
        <v>44019</v>
      </c>
      <c r="D165" s="7" t="s">
        <v>187</v>
      </c>
      <c r="E165" s="7" t="s">
        <v>34</v>
      </c>
      <c r="F165" s="8">
        <v>15</v>
      </c>
    </row>
    <row r="166" spans="2:6" x14ac:dyDescent="0.2">
      <c r="B166" s="5">
        <v>66885</v>
      </c>
      <c r="C166" s="6">
        <v>44019</v>
      </c>
      <c r="D166" s="7" t="s">
        <v>187</v>
      </c>
      <c r="E166" s="7" t="s">
        <v>46</v>
      </c>
      <c r="F166" s="8">
        <v>17</v>
      </c>
    </row>
    <row r="167" spans="2:6" x14ac:dyDescent="0.2">
      <c r="B167" s="5">
        <v>66886</v>
      </c>
      <c r="C167" s="6">
        <v>44019</v>
      </c>
      <c r="D167" s="7" t="s">
        <v>187</v>
      </c>
      <c r="E167" s="7" t="s">
        <v>7</v>
      </c>
      <c r="F167" s="8">
        <v>21</v>
      </c>
    </row>
    <row r="168" spans="2:6" x14ac:dyDescent="0.2">
      <c r="B168" s="5">
        <v>66887</v>
      </c>
      <c r="C168" s="6">
        <v>44019</v>
      </c>
      <c r="D168" s="7" t="s">
        <v>187</v>
      </c>
      <c r="E168" s="7" t="s">
        <v>7</v>
      </c>
      <c r="F168" s="8">
        <v>21</v>
      </c>
    </row>
    <row r="169" spans="2:6" x14ac:dyDescent="0.2">
      <c r="B169" s="5">
        <v>66888</v>
      </c>
      <c r="C169" s="6">
        <v>44019</v>
      </c>
      <c r="D169" s="7" t="s">
        <v>187</v>
      </c>
      <c r="E169" s="7" t="s">
        <v>168</v>
      </c>
      <c r="F169" s="8">
        <v>16</v>
      </c>
    </row>
    <row r="170" spans="2:6" x14ac:dyDescent="0.2">
      <c r="B170" s="5">
        <v>66889</v>
      </c>
      <c r="C170" s="6">
        <v>44019</v>
      </c>
      <c r="D170" s="7" t="s">
        <v>187</v>
      </c>
      <c r="E170" s="7" t="s">
        <v>11</v>
      </c>
      <c r="F170" s="8">
        <v>17</v>
      </c>
    </row>
    <row r="171" spans="2:6" x14ac:dyDescent="0.2">
      <c r="B171" s="5">
        <v>66890</v>
      </c>
      <c r="C171" s="6">
        <v>44019</v>
      </c>
      <c r="D171" s="7" t="s">
        <v>187</v>
      </c>
      <c r="E171" s="7" t="s">
        <v>180</v>
      </c>
      <c r="F171" s="8">
        <v>14</v>
      </c>
    </row>
    <row r="172" spans="2:6" x14ac:dyDescent="0.2">
      <c r="B172" s="5">
        <v>66891</v>
      </c>
      <c r="C172" s="6">
        <v>44019</v>
      </c>
      <c r="D172" s="7" t="s">
        <v>187</v>
      </c>
      <c r="E172" s="7" t="s">
        <v>14</v>
      </c>
      <c r="F172" s="8">
        <v>21</v>
      </c>
    </row>
    <row r="173" spans="2:6" x14ac:dyDescent="0.2">
      <c r="B173" s="5">
        <v>66892</v>
      </c>
      <c r="C173" s="6">
        <v>44019</v>
      </c>
      <c r="D173" s="7" t="s">
        <v>187</v>
      </c>
      <c r="E173" s="7" t="s">
        <v>39</v>
      </c>
      <c r="F173" s="8">
        <v>14</v>
      </c>
    </row>
    <row r="174" spans="2:6" x14ac:dyDescent="0.2">
      <c r="B174" s="5">
        <v>66893</v>
      </c>
      <c r="C174" s="6">
        <v>44019</v>
      </c>
      <c r="D174" s="7" t="s">
        <v>187</v>
      </c>
      <c r="E174" s="7" t="s">
        <v>46</v>
      </c>
      <c r="F174" s="8">
        <v>17</v>
      </c>
    </row>
    <row r="175" spans="2:6" x14ac:dyDescent="0.2">
      <c r="B175" s="5">
        <v>66894</v>
      </c>
      <c r="C175" s="6">
        <v>44019</v>
      </c>
      <c r="D175" s="7" t="s">
        <v>187</v>
      </c>
      <c r="E175" s="7" t="s">
        <v>7</v>
      </c>
      <c r="F175" s="8">
        <v>21</v>
      </c>
    </row>
    <row r="176" spans="2:6" x14ac:dyDescent="0.2">
      <c r="B176" s="5">
        <v>66895</v>
      </c>
      <c r="C176" s="6">
        <v>44019</v>
      </c>
      <c r="D176" s="7" t="s">
        <v>187</v>
      </c>
      <c r="E176" s="7" t="s">
        <v>17</v>
      </c>
      <c r="F176" s="8">
        <v>20</v>
      </c>
    </row>
    <row r="177" spans="2:6" x14ac:dyDescent="0.2">
      <c r="B177" s="5">
        <v>66896</v>
      </c>
      <c r="C177" s="6">
        <v>44019</v>
      </c>
      <c r="D177" s="7" t="s">
        <v>187</v>
      </c>
      <c r="E177" s="7" t="s">
        <v>168</v>
      </c>
      <c r="F177" s="8">
        <v>16</v>
      </c>
    </row>
    <row r="178" spans="2:6" x14ac:dyDescent="0.2">
      <c r="B178" s="5">
        <v>66897</v>
      </c>
      <c r="C178" s="6">
        <v>44019</v>
      </c>
      <c r="D178" s="7" t="s">
        <v>187</v>
      </c>
      <c r="E178" s="7" t="s">
        <v>11</v>
      </c>
      <c r="F178" s="8">
        <v>17</v>
      </c>
    </row>
    <row r="179" spans="2:6" x14ac:dyDescent="0.2">
      <c r="B179" s="5">
        <v>66898</v>
      </c>
      <c r="C179" s="6">
        <v>44019</v>
      </c>
      <c r="D179" s="7" t="s">
        <v>187</v>
      </c>
      <c r="E179" s="7" t="s">
        <v>180</v>
      </c>
      <c r="F179" s="8">
        <v>14</v>
      </c>
    </row>
    <row r="180" spans="2:6" x14ac:dyDescent="0.2">
      <c r="B180" s="5">
        <v>66899</v>
      </c>
      <c r="C180" s="6">
        <v>44019</v>
      </c>
      <c r="D180" s="7" t="s">
        <v>187</v>
      </c>
      <c r="E180" s="7" t="s">
        <v>14</v>
      </c>
      <c r="F180" s="8">
        <v>21</v>
      </c>
    </row>
    <row r="181" spans="2:6" x14ac:dyDescent="0.2">
      <c r="B181" s="5">
        <v>66900</v>
      </c>
      <c r="C181" s="6">
        <v>44019</v>
      </c>
      <c r="D181" s="7" t="s">
        <v>187</v>
      </c>
      <c r="E181" s="7" t="s">
        <v>39</v>
      </c>
      <c r="F181" s="8">
        <v>14</v>
      </c>
    </row>
    <row r="182" spans="2:6" x14ac:dyDescent="0.2">
      <c r="B182" s="5">
        <v>66901</v>
      </c>
      <c r="C182" s="6">
        <v>44019</v>
      </c>
      <c r="D182" s="7" t="s">
        <v>187</v>
      </c>
      <c r="E182" s="7" t="s">
        <v>46</v>
      </c>
      <c r="F182" s="8">
        <v>17</v>
      </c>
    </row>
    <row r="183" spans="2:6" x14ac:dyDescent="0.2">
      <c r="B183" s="5">
        <v>66902</v>
      </c>
      <c r="C183" s="6">
        <v>44019</v>
      </c>
      <c r="D183" s="7" t="s">
        <v>187</v>
      </c>
      <c r="E183" s="7" t="s">
        <v>34</v>
      </c>
      <c r="F183" s="8">
        <v>15</v>
      </c>
    </row>
    <row r="184" spans="2:6" x14ac:dyDescent="0.2">
      <c r="B184" s="5">
        <v>66903</v>
      </c>
      <c r="C184" s="6">
        <v>44019</v>
      </c>
      <c r="D184" s="7" t="s">
        <v>187</v>
      </c>
      <c r="E184" s="7" t="s">
        <v>168</v>
      </c>
      <c r="F184" s="8">
        <v>16</v>
      </c>
    </row>
    <row r="185" spans="2:6" x14ac:dyDescent="0.2">
      <c r="B185" s="5">
        <v>66904</v>
      </c>
      <c r="C185" s="6">
        <v>44019</v>
      </c>
      <c r="D185" s="7" t="s">
        <v>187</v>
      </c>
      <c r="E185" s="7" t="s">
        <v>17</v>
      </c>
      <c r="F185" s="8">
        <v>20</v>
      </c>
    </row>
    <row r="186" spans="2:6" x14ac:dyDescent="0.2">
      <c r="B186" s="5">
        <v>66905</v>
      </c>
      <c r="C186" s="6">
        <v>44019</v>
      </c>
      <c r="D186" s="7" t="s">
        <v>187</v>
      </c>
      <c r="E186" s="7" t="s">
        <v>11</v>
      </c>
      <c r="F186" s="8">
        <v>17</v>
      </c>
    </row>
    <row r="187" spans="2:6" x14ac:dyDescent="0.2">
      <c r="B187" s="5">
        <v>66906</v>
      </c>
      <c r="C187" s="6">
        <v>44019</v>
      </c>
      <c r="D187" s="7" t="s">
        <v>187</v>
      </c>
      <c r="E187" s="7" t="s">
        <v>180</v>
      </c>
      <c r="F187" s="8">
        <v>14</v>
      </c>
    </row>
    <row r="188" spans="2:6" x14ac:dyDescent="0.2">
      <c r="B188" s="5">
        <v>66907</v>
      </c>
      <c r="C188" s="6">
        <v>44019</v>
      </c>
      <c r="D188" s="7" t="s">
        <v>186</v>
      </c>
      <c r="E188" s="7" t="s">
        <v>14</v>
      </c>
      <c r="F188" s="8">
        <v>21</v>
      </c>
    </row>
    <row r="189" spans="2:6" x14ac:dyDescent="0.2">
      <c r="B189" s="5">
        <v>66908</v>
      </c>
      <c r="C189" s="6">
        <v>44019</v>
      </c>
      <c r="D189" s="7" t="s">
        <v>186</v>
      </c>
      <c r="E189" s="7" t="s">
        <v>17</v>
      </c>
      <c r="F189" s="8">
        <v>20</v>
      </c>
    </row>
    <row r="190" spans="2:6" x14ac:dyDescent="0.2">
      <c r="B190" s="5">
        <v>66909</v>
      </c>
      <c r="C190" s="6">
        <v>44019</v>
      </c>
      <c r="D190" s="7" t="s">
        <v>186</v>
      </c>
      <c r="E190" s="7" t="s">
        <v>46</v>
      </c>
      <c r="F190" s="8">
        <v>17</v>
      </c>
    </row>
    <row r="191" spans="2:6" x14ac:dyDescent="0.2">
      <c r="B191" s="5">
        <v>66910</v>
      </c>
      <c r="C191" s="6">
        <v>44019</v>
      </c>
      <c r="D191" s="7" t="s">
        <v>186</v>
      </c>
      <c r="E191" s="7" t="s">
        <v>34</v>
      </c>
      <c r="F191" s="8">
        <v>15</v>
      </c>
    </row>
    <row r="192" spans="2:6" x14ac:dyDescent="0.2">
      <c r="B192" s="5">
        <v>66911</v>
      </c>
      <c r="C192" s="6">
        <v>44019</v>
      </c>
      <c r="D192" s="7" t="s">
        <v>187</v>
      </c>
      <c r="E192" s="7" t="s">
        <v>34</v>
      </c>
      <c r="F192" s="8">
        <v>15</v>
      </c>
    </row>
    <row r="193" spans="2:6" x14ac:dyDescent="0.2">
      <c r="B193" s="5">
        <v>66912</v>
      </c>
      <c r="C193" s="6">
        <v>44019</v>
      </c>
      <c r="D193" s="7" t="s">
        <v>186</v>
      </c>
      <c r="E193" s="7" t="s">
        <v>168</v>
      </c>
      <c r="F193" s="8">
        <v>16</v>
      </c>
    </row>
    <row r="194" spans="2:6" x14ac:dyDescent="0.2">
      <c r="B194" s="5">
        <v>66913</v>
      </c>
      <c r="C194" s="6">
        <v>44019</v>
      </c>
      <c r="D194" s="7" t="s">
        <v>187</v>
      </c>
      <c r="E194" s="7" t="s">
        <v>17</v>
      </c>
      <c r="F194" s="8">
        <v>20</v>
      </c>
    </row>
    <row r="195" spans="2:6" x14ac:dyDescent="0.2">
      <c r="B195" s="5">
        <v>66914</v>
      </c>
      <c r="C195" s="6">
        <v>44019</v>
      </c>
      <c r="D195" s="7" t="s">
        <v>187</v>
      </c>
      <c r="E195" s="7" t="s">
        <v>180</v>
      </c>
      <c r="F195" s="8">
        <v>14</v>
      </c>
    </row>
    <row r="196" spans="2:6" x14ac:dyDescent="0.2">
      <c r="B196" s="5">
        <v>66915</v>
      </c>
      <c r="C196" s="6">
        <v>44019</v>
      </c>
      <c r="D196" s="7" t="s">
        <v>186</v>
      </c>
      <c r="E196" s="7" t="s">
        <v>14</v>
      </c>
      <c r="F196" s="8">
        <v>21</v>
      </c>
    </row>
    <row r="197" spans="2:6" x14ac:dyDescent="0.2">
      <c r="B197" s="5">
        <v>66916</v>
      </c>
      <c r="C197" s="6">
        <v>44019</v>
      </c>
      <c r="D197" s="7" t="s">
        <v>187</v>
      </c>
      <c r="E197" s="7" t="s">
        <v>7</v>
      </c>
      <c r="F197" s="8">
        <v>21</v>
      </c>
    </row>
    <row r="198" spans="2:6" x14ac:dyDescent="0.2">
      <c r="B198" s="5">
        <v>66917</v>
      </c>
      <c r="C198" s="6">
        <v>44019</v>
      </c>
      <c r="D198" s="7" t="s">
        <v>186</v>
      </c>
      <c r="E198" s="7" t="s">
        <v>46</v>
      </c>
      <c r="F198" s="8">
        <v>17</v>
      </c>
    </row>
    <row r="199" spans="2:6" x14ac:dyDescent="0.2">
      <c r="B199" s="5">
        <v>66918</v>
      </c>
      <c r="C199" s="6">
        <v>44019</v>
      </c>
      <c r="D199" s="7" t="s">
        <v>187</v>
      </c>
      <c r="E199" s="7" t="s">
        <v>11</v>
      </c>
      <c r="F199" s="8">
        <v>17</v>
      </c>
    </row>
    <row r="200" spans="2:6" x14ac:dyDescent="0.2">
      <c r="B200" s="5">
        <v>66919</v>
      </c>
      <c r="C200" s="6">
        <v>44019</v>
      </c>
      <c r="D200" s="7" t="s">
        <v>186</v>
      </c>
      <c r="E200" s="7" t="s">
        <v>168</v>
      </c>
      <c r="F200" s="8">
        <v>16</v>
      </c>
    </row>
    <row r="201" spans="2:6" x14ac:dyDescent="0.2">
      <c r="B201" s="5">
        <v>66920</v>
      </c>
      <c r="C201" s="6">
        <v>44019</v>
      </c>
      <c r="D201" s="7" t="s">
        <v>187</v>
      </c>
      <c r="E201" s="7" t="s">
        <v>17</v>
      </c>
      <c r="F201" s="8">
        <v>20</v>
      </c>
    </row>
    <row r="202" spans="2:6" x14ac:dyDescent="0.2">
      <c r="B202" s="5">
        <v>66921</v>
      </c>
      <c r="C202" s="6">
        <v>44019</v>
      </c>
      <c r="D202" s="7" t="s">
        <v>187</v>
      </c>
      <c r="E202" s="7" t="s">
        <v>180</v>
      </c>
      <c r="F202" s="8">
        <v>14</v>
      </c>
    </row>
    <row r="203" spans="2:6" x14ac:dyDescent="0.2">
      <c r="B203" s="5">
        <v>66922</v>
      </c>
      <c r="C203" s="6">
        <v>44019</v>
      </c>
      <c r="D203" s="7" t="s">
        <v>186</v>
      </c>
      <c r="E203" s="7" t="s">
        <v>46</v>
      </c>
      <c r="F203" s="8">
        <v>17</v>
      </c>
    </row>
    <row r="204" spans="2:6" x14ac:dyDescent="0.2">
      <c r="B204" s="5">
        <v>66923</v>
      </c>
      <c r="C204" s="6">
        <v>44019</v>
      </c>
      <c r="D204" s="7" t="s">
        <v>187</v>
      </c>
      <c r="E204" s="7" t="s">
        <v>11</v>
      </c>
      <c r="F204" s="8">
        <v>17</v>
      </c>
    </row>
    <row r="205" spans="2:6" x14ac:dyDescent="0.2">
      <c r="B205" s="5">
        <v>66924</v>
      </c>
      <c r="C205" s="6">
        <v>44019</v>
      </c>
      <c r="D205" s="7" t="s">
        <v>187</v>
      </c>
      <c r="E205" s="7" t="s">
        <v>7</v>
      </c>
      <c r="F205" s="8">
        <v>21</v>
      </c>
    </row>
    <row r="206" spans="2:6" x14ac:dyDescent="0.2">
      <c r="B206" s="5">
        <v>66925</v>
      </c>
      <c r="C206" s="6">
        <v>44019</v>
      </c>
      <c r="D206" s="7" t="s">
        <v>187</v>
      </c>
      <c r="E206" s="7" t="s">
        <v>14</v>
      </c>
      <c r="F206" s="8">
        <v>21</v>
      </c>
    </row>
    <row r="207" spans="2:6" x14ac:dyDescent="0.2">
      <c r="B207" s="5">
        <v>66926</v>
      </c>
      <c r="C207" s="6">
        <v>44019</v>
      </c>
      <c r="D207" s="7" t="s">
        <v>186</v>
      </c>
      <c r="E207" s="7" t="s">
        <v>34</v>
      </c>
      <c r="F207" s="8">
        <v>15</v>
      </c>
    </row>
    <row r="208" spans="2:6" x14ac:dyDescent="0.2">
      <c r="B208" s="5">
        <v>66927</v>
      </c>
      <c r="C208" s="6">
        <v>44019</v>
      </c>
      <c r="D208" s="7" t="s">
        <v>186</v>
      </c>
      <c r="E208" s="7" t="s">
        <v>168</v>
      </c>
      <c r="F208" s="8">
        <v>16</v>
      </c>
    </row>
    <row r="209" spans="2:6" x14ac:dyDescent="0.2">
      <c r="B209" s="5">
        <v>66928</v>
      </c>
      <c r="C209" s="6">
        <v>44019</v>
      </c>
      <c r="D209" s="7" t="s">
        <v>186</v>
      </c>
      <c r="E209" s="7" t="s">
        <v>180</v>
      </c>
      <c r="F209" s="8">
        <v>14</v>
      </c>
    </row>
    <row r="210" spans="2:6" x14ac:dyDescent="0.2">
      <c r="B210" s="5">
        <v>66929</v>
      </c>
      <c r="C210" s="6">
        <v>44019</v>
      </c>
      <c r="D210" s="7" t="s">
        <v>187</v>
      </c>
      <c r="E210" s="7" t="s">
        <v>17</v>
      </c>
      <c r="F210" s="8">
        <v>20</v>
      </c>
    </row>
    <row r="211" spans="2:6" x14ac:dyDescent="0.2">
      <c r="B211" s="5">
        <v>66930</v>
      </c>
      <c r="C211" s="6">
        <v>44019</v>
      </c>
      <c r="D211" s="7" t="s">
        <v>187</v>
      </c>
      <c r="E211" s="7" t="s">
        <v>11</v>
      </c>
      <c r="F211" s="8">
        <v>17</v>
      </c>
    </row>
    <row r="212" spans="2:6" x14ac:dyDescent="0.2">
      <c r="B212" s="5">
        <v>66931</v>
      </c>
      <c r="C212" s="6">
        <v>44019</v>
      </c>
      <c r="D212" s="7" t="s">
        <v>187</v>
      </c>
      <c r="E212" s="7" t="s">
        <v>46</v>
      </c>
      <c r="F212" s="8">
        <v>17</v>
      </c>
    </row>
    <row r="213" spans="2:6" x14ac:dyDescent="0.2">
      <c r="B213" s="5">
        <v>66932</v>
      </c>
      <c r="C213" s="6">
        <v>44020</v>
      </c>
      <c r="D213" s="7" t="s">
        <v>187</v>
      </c>
      <c r="E213" s="7" t="s">
        <v>17</v>
      </c>
      <c r="F213" s="8">
        <v>20</v>
      </c>
    </row>
    <row r="214" spans="2:6" x14ac:dyDescent="0.2">
      <c r="B214" s="5">
        <v>66933</v>
      </c>
      <c r="C214" s="6">
        <v>44020</v>
      </c>
      <c r="D214" s="7" t="s">
        <v>187</v>
      </c>
      <c r="E214" s="7" t="s">
        <v>14</v>
      </c>
      <c r="F214" s="8">
        <v>21</v>
      </c>
    </row>
    <row r="215" spans="2:6" x14ac:dyDescent="0.2">
      <c r="B215" s="5">
        <v>66934</v>
      </c>
      <c r="C215" s="6">
        <v>44020</v>
      </c>
      <c r="D215" s="7" t="s">
        <v>187</v>
      </c>
      <c r="E215" s="7" t="s">
        <v>7</v>
      </c>
      <c r="F215" s="8">
        <v>21</v>
      </c>
    </row>
    <row r="216" spans="2:6" x14ac:dyDescent="0.2">
      <c r="B216" s="5">
        <v>66935</v>
      </c>
      <c r="C216" s="6">
        <v>44020</v>
      </c>
      <c r="D216" s="7" t="s">
        <v>187</v>
      </c>
      <c r="E216" s="7" t="s">
        <v>11</v>
      </c>
      <c r="F216" s="8">
        <v>17</v>
      </c>
    </row>
    <row r="217" spans="2:6" x14ac:dyDescent="0.2">
      <c r="B217" s="5">
        <v>66936</v>
      </c>
      <c r="C217" s="6">
        <v>44020</v>
      </c>
      <c r="D217" s="7" t="s">
        <v>186</v>
      </c>
      <c r="E217" s="7" t="s">
        <v>180</v>
      </c>
      <c r="F217" s="8">
        <v>14</v>
      </c>
    </row>
    <row r="218" spans="2:6" x14ac:dyDescent="0.2">
      <c r="B218" s="5">
        <v>66937</v>
      </c>
      <c r="C218" s="6">
        <v>44020</v>
      </c>
      <c r="D218" s="7" t="s">
        <v>186</v>
      </c>
      <c r="E218" s="7" t="s">
        <v>168</v>
      </c>
      <c r="F218" s="8">
        <v>16</v>
      </c>
    </row>
    <row r="219" spans="2:6" x14ac:dyDescent="0.2">
      <c r="B219" s="5">
        <v>66938</v>
      </c>
      <c r="C219" s="6">
        <v>44020</v>
      </c>
      <c r="D219" s="7" t="s">
        <v>186</v>
      </c>
      <c r="E219" s="7" t="s">
        <v>46</v>
      </c>
      <c r="F219" s="8">
        <v>17</v>
      </c>
    </row>
    <row r="220" spans="2:6" x14ac:dyDescent="0.2">
      <c r="B220" s="5">
        <v>66939</v>
      </c>
      <c r="C220" s="6">
        <v>44020</v>
      </c>
      <c r="D220" s="7" t="s">
        <v>186</v>
      </c>
      <c r="E220" s="7" t="s">
        <v>168</v>
      </c>
      <c r="F220" s="8">
        <v>16</v>
      </c>
    </row>
    <row r="221" spans="2:6" x14ac:dyDescent="0.2">
      <c r="B221" s="5">
        <v>66940</v>
      </c>
      <c r="C221" s="6">
        <v>44020</v>
      </c>
      <c r="D221" s="7" t="s">
        <v>186</v>
      </c>
      <c r="E221" s="7" t="s">
        <v>180</v>
      </c>
      <c r="F221" s="8">
        <v>14</v>
      </c>
    </row>
    <row r="222" spans="2:6" x14ac:dyDescent="0.2">
      <c r="B222" s="5">
        <v>66941</v>
      </c>
      <c r="C222" s="6">
        <v>44020</v>
      </c>
      <c r="D222" s="7" t="s">
        <v>187</v>
      </c>
      <c r="E222" s="7" t="s">
        <v>200</v>
      </c>
      <c r="F222" s="8">
        <v>20</v>
      </c>
    </row>
    <row r="223" spans="2:6" x14ac:dyDescent="0.2">
      <c r="B223" s="5">
        <v>66942</v>
      </c>
      <c r="C223" s="6">
        <v>44020</v>
      </c>
      <c r="D223" s="7" t="s">
        <v>186</v>
      </c>
      <c r="E223" s="7" t="s">
        <v>46</v>
      </c>
      <c r="F223" s="8">
        <v>17</v>
      </c>
    </row>
    <row r="224" spans="2:6" x14ac:dyDescent="0.2">
      <c r="B224" s="5">
        <v>66943</v>
      </c>
      <c r="C224" s="6">
        <v>44020</v>
      </c>
      <c r="D224" s="7" t="s">
        <v>186</v>
      </c>
      <c r="E224" s="7" t="s">
        <v>34</v>
      </c>
      <c r="F224" s="8">
        <v>15</v>
      </c>
    </row>
    <row r="225" spans="2:6" x14ac:dyDescent="0.2">
      <c r="B225" s="5">
        <v>66944</v>
      </c>
      <c r="C225" s="6">
        <v>44020</v>
      </c>
      <c r="D225" s="7" t="s">
        <v>186</v>
      </c>
      <c r="E225" s="7" t="s">
        <v>14</v>
      </c>
      <c r="F225" s="8">
        <v>21</v>
      </c>
    </row>
    <row r="226" spans="2:6" x14ac:dyDescent="0.2">
      <c r="B226" s="5">
        <v>66945</v>
      </c>
      <c r="C226" s="6">
        <v>44020</v>
      </c>
      <c r="D226" s="7" t="s">
        <v>186</v>
      </c>
      <c r="E226" s="7" t="s">
        <v>17</v>
      </c>
      <c r="F226" s="8">
        <v>20</v>
      </c>
    </row>
    <row r="227" spans="2:6" x14ac:dyDescent="0.2">
      <c r="B227" s="5">
        <v>66946</v>
      </c>
      <c r="C227" s="6">
        <v>44020</v>
      </c>
      <c r="D227" s="7" t="s">
        <v>187</v>
      </c>
      <c r="E227" s="7" t="s">
        <v>7</v>
      </c>
      <c r="F227" s="8">
        <v>21</v>
      </c>
    </row>
    <row r="228" spans="2:6" x14ac:dyDescent="0.2">
      <c r="B228" s="5">
        <v>66947</v>
      </c>
      <c r="C228" s="6">
        <v>44020</v>
      </c>
      <c r="D228" s="7" t="s">
        <v>186</v>
      </c>
      <c r="E228" s="7" t="s">
        <v>11</v>
      </c>
      <c r="F228" s="8">
        <v>17</v>
      </c>
    </row>
    <row r="229" spans="2:6" x14ac:dyDescent="0.2">
      <c r="B229" s="5">
        <v>66948</v>
      </c>
      <c r="C229" s="6">
        <v>44020</v>
      </c>
      <c r="D229" s="7" t="s">
        <v>186</v>
      </c>
      <c r="E229" s="7" t="s">
        <v>168</v>
      </c>
      <c r="F229" s="8">
        <v>16</v>
      </c>
    </row>
    <row r="230" spans="2:6" x14ac:dyDescent="0.2">
      <c r="B230" s="5">
        <v>66949</v>
      </c>
      <c r="C230" s="6">
        <v>44020</v>
      </c>
      <c r="D230" s="7" t="s">
        <v>58</v>
      </c>
      <c r="E230" s="7" t="s">
        <v>14</v>
      </c>
      <c r="F230" s="8">
        <v>21</v>
      </c>
    </row>
    <row r="231" spans="2:6" x14ac:dyDescent="0.2">
      <c r="B231" s="5">
        <v>66950</v>
      </c>
      <c r="C231" s="6">
        <v>44020</v>
      </c>
      <c r="D231" s="7" t="s">
        <v>186</v>
      </c>
      <c r="E231" s="7" t="s">
        <v>180</v>
      </c>
      <c r="F231" s="8">
        <v>14</v>
      </c>
    </row>
    <row r="232" spans="2:6" x14ac:dyDescent="0.2">
      <c r="B232" s="5">
        <v>66951</v>
      </c>
      <c r="C232" s="6">
        <v>44020</v>
      </c>
      <c r="D232" s="7" t="s">
        <v>186</v>
      </c>
      <c r="E232" s="7" t="s">
        <v>46</v>
      </c>
      <c r="F232" s="8">
        <v>17</v>
      </c>
    </row>
    <row r="233" spans="2:6" x14ac:dyDescent="0.2">
      <c r="B233" s="5">
        <v>66952</v>
      </c>
      <c r="C233" s="6">
        <v>44020</v>
      </c>
      <c r="D233" s="7" t="s">
        <v>186</v>
      </c>
      <c r="E233" s="7" t="s">
        <v>34</v>
      </c>
      <c r="F233" s="8">
        <v>15</v>
      </c>
    </row>
    <row r="234" spans="2:6" x14ac:dyDescent="0.2">
      <c r="B234" s="5">
        <v>66953</v>
      </c>
      <c r="C234" s="6">
        <v>44020</v>
      </c>
      <c r="D234" s="7" t="s">
        <v>186</v>
      </c>
      <c r="E234" s="7" t="s">
        <v>17</v>
      </c>
      <c r="F234" s="8">
        <v>20</v>
      </c>
    </row>
    <row r="235" spans="2:6" x14ac:dyDescent="0.2">
      <c r="B235" s="5">
        <v>66954</v>
      </c>
      <c r="C235" s="6">
        <v>44020</v>
      </c>
      <c r="D235" s="7" t="s">
        <v>186</v>
      </c>
      <c r="E235" s="7" t="s">
        <v>11</v>
      </c>
      <c r="F235" s="8">
        <v>17</v>
      </c>
    </row>
    <row r="236" spans="2:6" x14ac:dyDescent="0.2">
      <c r="B236" s="5">
        <v>66955</v>
      </c>
      <c r="C236" s="6">
        <v>44020</v>
      </c>
      <c r="D236" s="7" t="s">
        <v>186</v>
      </c>
      <c r="E236" s="7" t="s">
        <v>168</v>
      </c>
      <c r="F236" s="8">
        <v>16</v>
      </c>
    </row>
    <row r="237" spans="2:6" x14ac:dyDescent="0.2">
      <c r="B237" s="5">
        <v>66956</v>
      </c>
      <c r="C237" s="6">
        <v>44020</v>
      </c>
      <c r="D237" s="7" t="s">
        <v>187</v>
      </c>
      <c r="E237" s="7" t="s">
        <v>7</v>
      </c>
      <c r="F237" s="8">
        <v>21</v>
      </c>
    </row>
    <row r="238" spans="2:6" x14ac:dyDescent="0.2">
      <c r="B238" s="5">
        <v>66957</v>
      </c>
      <c r="C238" s="6">
        <v>44020</v>
      </c>
      <c r="D238" s="7" t="s">
        <v>186</v>
      </c>
      <c r="E238" s="7" t="s">
        <v>180</v>
      </c>
      <c r="F238" s="8">
        <v>14</v>
      </c>
    </row>
    <row r="239" spans="2:6" x14ac:dyDescent="0.2">
      <c r="B239" s="5">
        <v>66958</v>
      </c>
      <c r="C239" s="6">
        <v>44020</v>
      </c>
      <c r="D239" s="7" t="s">
        <v>186</v>
      </c>
      <c r="E239" s="7" t="s">
        <v>46</v>
      </c>
      <c r="F239" s="8">
        <v>17</v>
      </c>
    </row>
    <row r="240" spans="2:6" x14ac:dyDescent="0.2">
      <c r="B240" s="5">
        <v>66959</v>
      </c>
      <c r="C240" s="6">
        <v>44020</v>
      </c>
      <c r="D240" s="7" t="s">
        <v>186</v>
      </c>
      <c r="E240" s="7" t="s">
        <v>34</v>
      </c>
      <c r="F240" s="8">
        <v>15</v>
      </c>
    </row>
    <row r="241" spans="2:6" x14ac:dyDescent="0.2">
      <c r="B241" s="5">
        <v>66960</v>
      </c>
      <c r="C241" s="6">
        <v>44020</v>
      </c>
      <c r="D241" s="7" t="s">
        <v>186</v>
      </c>
      <c r="E241" s="7" t="s">
        <v>168</v>
      </c>
      <c r="F241" s="8">
        <v>16</v>
      </c>
    </row>
    <row r="242" spans="2:6" x14ac:dyDescent="0.2">
      <c r="B242" s="5">
        <v>66961</v>
      </c>
      <c r="C242" s="6">
        <v>44020</v>
      </c>
      <c r="D242" s="7" t="s">
        <v>186</v>
      </c>
      <c r="E242" s="7" t="s">
        <v>11</v>
      </c>
      <c r="F242" s="8">
        <v>17</v>
      </c>
    </row>
    <row r="243" spans="2:6" x14ac:dyDescent="0.2">
      <c r="B243" s="5">
        <v>66962</v>
      </c>
      <c r="C243" s="6">
        <v>44020</v>
      </c>
      <c r="D243" s="7" t="s">
        <v>187</v>
      </c>
      <c r="E243" s="7" t="s">
        <v>7</v>
      </c>
      <c r="F243" s="8">
        <v>21</v>
      </c>
    </row>
    <row r="244" spans="2:6" x14ac:dyDescent="0.2">
      <c r="B244" s="5">
        <v>66963</v>
      </c>
      <c r="C244" s="6">
        <v>44020</v>
      </c>
      <c r="D244" s="7" t="s">
        <v>186</v>
      </c>
      <c r="E244" s="7" t="s">
        <v>14</v>
      </c>
      <c r="F244" s="8">
        <v>21</v>
      </c>
    </row>
    <row r="245" spans="2:6" x14ac:dyDescent="0.2">
      <c r="B245" s="5">
        <v>66964</v>
      </c>
      <c r="C245" s="6">
        <v>44020</v>
      </c>
      <c r="D245" s="7" t="s">
        <v>186</v>
      </c>
      <c r="E245" s="7" t="s">
        <v>17</v>
      </c>
      <c r="F245" s="8">
        <v>20</v>
      </c>
    </row>
    <row r="246" spans="2:6" x14ac:dyDescent="0.2">
      <c r="B246" s="5">
        <v>66965</v>
      </c>
      <c r="C246" s="6">
        <v>44020</v>
      </c>
      <c r="D246" s="7" t="s">
        <v>186</v>
      </c>
      <c r="E246" s="7" t="s">
        <v>180</v>
      </c>
      <c r="F246" s="8">
        <v>14</v>
      </c>
    </row>
    <row r="247" spans="2:6" x14ac:dyDescent="0.2">
      <c r="B247" s="5">
        <v>66966</v>
      </c>
      <c r="C247" s="6">
        <v>44020</v>
      </c>
      <c r="D247" s="7" t="s">
        <v>186</v>
      </c>
      <c r="E247" s="7" t="s">
        <v>46</v>
      </c>
      <c r="F247" s="8">
        <v>17</v>
      </c>
    </row>
    <row r="248" spans="2:6" x14ac:dyDescent="0.2">
      <c r="B248" s="5">
        <v>66967</v>
      </c>
      <c r="C248" s="6">
        <v>44020</v>
      </c>
      <c r="D248" s="7" t="s">
        <v>186</v>
      </c>
      <c r="E248" s="7" t="s">
        <v>34</v>
      </c>
      <c r="F248" s="8">
        <v>15</v>
      </c>
    </row>
    <row r="249" spans="2:6" x14ac:dyDescent="0.2">
      <c r="B249" s="5">
        <v>66968</v>
      </c>
      <c r="C249" s="6">
        <v>44020</v>
      </c>
      <c r="D249" s="7" t="s">
        <v>187</v>
      </c>
      <c r="E249" s="7" t="s">
        <v>168</v>
      </c>
      <c r="F249" s="8">
        <v>16</v>
      </c>
    </row>
    <row r="250" spans="2:6" x14ac:dyDescent="0.2">
      <c r="B250" s="5">
        <v>66969</v>
      </c>
      <c r="C250" s="6">
        <v>44020</v>
      </c>
      <c r="D250" s="7" t="s">
        <v>187</v>
      </c>
      <c r="E250" s="7" t="s">
        <v>11</v>
      </c>
      <c r="F250" s="8">
        <v>17</v>
      </c>
    </row>
    <row r="251" spans="2:6" x14ac:dyDescent="0.2">
      <c r="B251" s="5">
        <v>66970</v>
      </c>
      <c r="C251" s="6">
        <v>44020</v>
      </c>
      <c r="D251" s="7" t="s">
        <v>187</v>
      </c>
      <c r="E251" s="7" t="s">
        <v>200</v>
      </c>
      <c r="F251" s="8">
        <v>20</v>
      </c>
    </row>
    <row r="252" spans="2:6" x14ac:dyDescent="0.2">
      <c r="B252" s="5">
        <v>66971</v>
      </c>
      <c r="C252" s="6">
        <v>44020</v>
      </c>
      <c r="D252" s="7" t="s">
        <v>186</v>
      </c>
      <c r="E252" s="7" t="s">
        <v>46</v>
      </c>
      <c r="F252" s="8">
        <v>17</v>
      </c>
    </row>
    <row r="253" spans="2:6" x14ac:dyDescent="0.2">
      <c r="B253" s="5">
        <v>66972</v>
      </c>
      <c r="C253" s="6">
        <v>44020</v>
      </c>
      <c r="D253" s="7" t="s">
        <v>186</v>
      </c>
      <c r="E253" s="7" t="s">
        <v>180</v>
      </c>
      <c r="F253" s="8">
        <v>14</v>
      </c>
    </row>
    <row r="254" spans="2:6" x14ac:dyDescent="0.2">
      <c r="B254" s="5">
        <v>66973</v>
      </c>
      <c r="C254" s="6">
        <v>44020</v>
      </c>
      <c r="D254" s="7" t="s">
        <v>186</v>
      </c>
      <c r="E254" s="7" t="s">
        <v>17</v>
      </c>
      <c r="F254" s="8">
        <v>20</v>
      </c>
    </row>
    <row r="255" spans="2:6" x14ac:dyDescent="0.2">
      <c r="B255" s="5">
        <v>66974</v>
      </c>
      <c r="C255" s="6">
        <v>44020</v>
      </c>
      <c r="D255" s="7" t="s">
        <v>187</v>
      </c>
      <c r="E255" s="7" t="s">
        <v>200</v>
      </c>
      <c r="F255" s="8">
        <v>20</v>
      </c>
    </row>
    <row r="256" spans="2:6" x14ac:dyDescent="0.2">
      <c r="B256" s="5">
        <v>66975</v>
      </c>
      <c r="C256" s="6">
        <v>44020</v>
      </c>
      <c r="D256" s="7" t="s">
        <v>100</v>
      </c>
      <c r="E256" s="7" t="s">
        <v>11</v>
      </c>
      <c r="F256" s="8">
        <v>17</v>
      </c>
    </row>
    <row r="257" spans="2:6" x14ac:dyDescent="0.2">
      <c r="B257" s="5">
        <v>66976</v>
      </c>
      <c r="C257" s="6">
        <v>44020</v>
      </c>
      <c r="D257" s="7" t="s">
        <v>187</v>
      </c>
      <c r="E257" s="7" t="s">
        <v>7</v>
      </c>
      <c r="F257" s="8">
        <v>21</v>
      </c>
    </row>
    <row r="258" spans="2:6" x14ac:dyDescent="0.2">
      <c r="B258" s="5">
        <v>66977</v>
      </c>
      <c r="C258" s="6">
        <v>44020</v>
      </c>
      <c r="D258" s="7" t="s">
        <v>186</v>
      </c>
      <c r="E258" s="7" t="s">
        <v>168</v>
      </c>
      <c r="F258" s="8">
        <v>16</v>
      </c>
    </row>
    <row r="259" spans="2:6" x14ac:dyDescent="0.2">
      <c r="B259" s="5">
        <v>66978</v>
      </c>
      <c r="C259" s="6">
        <v>44020</v>
      </c>
      <c r="D259" s="7" t="s">
        <v>187</v>
      </c>
      <c r="E259" s="7" t="s">
        <v>200</v>
      </c>
      <c r="F259" s="8">
        <v>20</v>
      </c>
    </row>
    <row r="260" spans="2:6" x14ac:dyDescent="0.2">
      <c r="B260" s="5">
        <v>66979</v>
      </c>
      <c r="C260" s="6">
        <v>44020</v>
      </c>
      <c r="D260" s="7" t="s">
        <v>187</v>
      </c>
      <c r="E260" s="7" t="s">
        <v>17</v>
      </c>
      <c r="F260" s="8">
        <v>20</v>
      </c>
    </row>
    <row r="261" spans="2:6" x14ac:dyDescent="0.2">
      <c r="B261" s="5">
        <v>66980</v>
      </c>
      <c r="C261" s="6">
        <v>44020</v>
      </c>
      <c r="D261" s="7" t="s">
        <v>187</v>
      </c>
      <c r="E261" s="7" t="s">
        <v>7</v>
      </c>
      <c r="F261" s="8">
        <v>21</v>
      </c>
    </row>
    <row r="262" spans="2:6" x14ac:dyDescent="0.2">
      <c r="B262" s="5">
        <v>66981</v>
      </c>
      <c r="C262" s="6">
        <v>44020</v>
      </c>
      <c r="D262" s="7" t="s">
        <v>187</v>
      </c>
      <c r="E262" s="7" t="s">
        <v>200</v>
      </c>
      <c r="F262" s="8">
        <v>20</v>
      </c>
    </row>
    <row r="263" spans="2:6" x14ac:dyDescent="0.2">
      <c r="B263" s="5">
        <v>66982</v>
      </c>
      <c r="C263" s="6">
        <v>44021</v>
      </c>
      <c r="D263" s="7" t="s">
        <v>9</v>
      </c>
      <c r="E263" s="7" t="s">
        <v>11</v>
      </c>
      <c r="F263" s="8">
        <v>17</v>
      </c>
    </row>
    <row r="264" spans="2:6" x14ac:dyDescent="0.2">
      <c r="B264" s="5">
        <v>66983</v>
      </c>
      <c r="C264" s="6">
        <v>44021</v>
      </c>
      <c r="D264" s="7" t="s">
        <v>58</v>
      </c>
      <c r="E264" s="7" t="s">
        <v>14</v>
      </c>
      <c r="F264" s="8">
        <v>21</v>
      </c>
    </row>
    <row r="265" spans="2:6" x14ac:dyDescent="0.2">
      <c r="B265" s="5">
        <v>66984</v>
      </c>
      <c r="C265" s="6">
        <v>44021</v>
      </c>
      <c r="D265" s="7" t="s">
        <v>187</v>
      </c>
      <c r="E265" s="7" t="s">
        <v>7</v>
      </c>
      <c r="F265" s="8">
        <v>21</v>
      </c>
    </row>
    <row r="266" spans="2:6" x14ac:dyDescent="0.2">
      <c r="B266" s="5">
        <v>66985</v>
      </c>
      <c r="C266" s="6">
        <v>44021</v>
      </c>
      <c r="D266" s="7" t="s">
        <v>187</v>
      </c>
      <c r="E266" s="7" t="s">
        <v>180</v>
      </c>
      <c r="F266" s="8">
        <v>14</v>
      </c>
    </row>
    <row r="267" spans="2:6" x14ac:dyDescent="0.2">
      <c r="B267" s="5">
        <v>66986</v>
      </c>
      <c r="C267" s="6">
        <v>44021</v>
      </c>
      <c r="D267" s="7" t="s">
        <v>187</v>
      </c>
      <c r="E267" s="7" t="s">
        <v>168</v>
      </c>
      <c r="F267" s="8">
        <v>16</v>
      </c>
    </row>
    <row r="268" spans="2:6" x14ac:dyDescent="0.2">
      <c r="B268" s="5">
        <v>66987</v>
      </c>
      <c r="C268" s="6">
        <v>44021</v>
      </c>
      <c r="D268" s="7" t="s">
        <v>187</v>
      </c>
      <c r="E268" s="7" t="s">
        <v>17</v>
      </c>
      <c r="F268" s="8">
        <v>20</v>
      </c>
    </row>
    <row r="269" spans="2:6" x14ac:dyDescent="0.2">
      <c r="B269" s="5">
        <v>66988</v>
      </c>
      <c r="C269" s="6">
        <v>44021</v>
      </c>
      <c r="D269" s="7" t="s">
        <v>187</v>
      </c>
      <c r="E269" s="7" t="s">
        <v>46</v>
      </c>
      <c r="F269" s="8">
        <v>17</v>
      </c>
    </row>
    <row r="270" spans="2:6" x14ac:dyDescent="0.2">
      <c r="B270" s="5">
        <v>66989</v>
      </c>
      <c r="C270" s="6">
        <v>44021</v>
      </c>
      <c r="D270" s="7" t="s">
        <v>187</v>
      </c>
      <c r="E270" s="7" t="s">
        <v>168</v>
      </c>
      <c r="F270" s="8">
        <v>16</v>
      </c>
    </row>
    <row r="271" spans="2:6" x14ac:dyDescent="0.2">
      <c r="B271" s="5">
        <v>66990</v>
      </c>
      <c r="C271" s="6">
        <v>44021</v>
      </c>
      <c r="D271" s="7" t="s">
        <v>187</v>
      </c>
      <c r="E271" s="7" t="s">
        <v>11</v>
      </c>
      <c r="F271" s="8">
        <v>17</v>
      </c>
    </row>
    <row r="272" spans="2:6" x14ac:dyDescent="0.2">
      <c r="B272" s="5">
        <v>66991</v>
      </c>
      <c r="C272" s="6">
        <v>44021</v>
      </c>
      <c r="D272" s="7" t="s">
        <v>187</v>
      </c>
      <c r="E272" s="7" t="s">
        <v>14</v>
      </c>
      <c r="F272" s="8">
        <v>20</v>
      </c>
    </row>
    <row r="273" spans="2:6" x14ac:dyDescent="0.2">
      <c r="B273" s="5">
        <v>66992</v>
      </c>
      <c r="C273" s="6">
        <v>44021</v>
      </c>
      <c r="D273" s="7" t="s">
        <v>187</v>
      </c>
      <c r="E273" s="7" t="s">
        <v>180</v>
      </c>
      <c r="F273" s="8">
        <v>14</v>
      </c>
    </row>
    <row r="274" spans="2:6" x14ac:dyDescent="0.2">
      <c r="B274" s="5">
        <v>66993</v>
      </c>
      <c r="C274" s="6">
        <v>44021</v>
      </c>
      <c r="D274" s="7" t="s">
        <v>187</v>
      </c>
      <c r="E274" s="7" t="s">
        <v>34</v>
      </c>
      <c r="F274" s="8">
        <v>15</v>
      </c>
    </row>
    <row r="275" spans="2:6" x14ac:dyDescent="0.2">
      <c r="B275" s="5">
        <v>66994</v>
      </c>
      <c r="C275" s="6">
        <v>44021</v>
      </c>
      <c r="D275" s="7" t="s">
        <v>187</v>
      </c>
      <c r="E275" s="7" t="s">
        <v>7</v>
      </c>
      <c r="F275" s="8">
        <v>21</v>
      </c>
    </row>
    <row r="276" spans="2:6" x14ac:dyDescent="0.2">
      <c r="B276" s="5">
        <v>66995</v>
      </c>
      <c r="C276" s="6">
        <v>44021</v>
      </c>
      <c r="D276" s="7" t="s">
        <v>187</v>
      </c>
      <c r="E276" s="7" t="s">
        <v>17</v>
      </c>
      <c r="F276" s="8">
        <v>20</v>
      </c>
    </row>
    <row r="277" spans="2:6" x14ac:dyDescent="0.2">
      <c r="B277" s="5">
        <v>66996</v>
      </c>
      <c r="C277" s="6">
        <v>44021</v>
      </c>
      <c r="D277" s="7" t="s">
        <v>187</v>
      </c>
      <c r="E277" s="7" t="s">
        <v>46</v>
      </c>
      <c r="F277" s="8">
        <v>17</v>
      </c>
    </row>
    <row r="278" spans="2:6" x14ac:dyDescent="0.2">
      <c r="B278" s="5">
        <v>66997</v>
      </c>
      <c r="C278" s="6">
        <v>44021</v>
      </c>
      <c r="D278" s="7" t="s">
        <v>187</v>
      </c>
      <c r="E278" s="7" t="s">
        <v>168</v>
      </c>
      <c r="F278" s="8">
        <v>16</v>
      </c>
    </row>
    <row r="279" spans="2:6" x14ac:dyDescent="0.2">
      <c r="B279" s="5">
        <v>66998</v>
      </c>
      <c r="C279" s="6">
        <v>44021</v>
      </c>
      <c r="D279" s="7" t="s">
        <v>187</v>
      </c>
      <c r="E279" s="7" t="s">
        <v>180</v>
      </c>
      <c r="F279" s="8">
        <v>14</v>
      </c>
    </row>
    <row r="280" spans="2:6" x14ac:dyDescent="0.2">
      <c r="B280" s="5">
        <v>66999</v>
      </c>
      <c r="C280" s="6">
        <v>44021</v>
      </c>
      <c r="D280" s="7" t="s">
        <v>187</v>
      </c>
      <c r="E280" s="7" t="s">
        <v>11</v>
      </c>
      <c r="F280" s="8">
        <v>17</v>
      </c>
    </row>
    <row r="281" spans="2:6" x14ac:dyDescent="0.2">
      <c r="B281" s="5">
        <v>67000</v>
      </c>
      <c r="C281" s="6">
        <v>44021</v>
      </c>
      <c r="D281" s="7" t="s">
        <v>187</v>
      </c>
      <c r="E281" s="7" t="s">
        <v>34</v>
      </c>
      <c r="F281" s="8">
        <v>15</v>
      </c>
    </row>
    <row r="282" spans="2:6" x14ac:dyDescent="0.2">
      <c r="B282" s="5">
        <v>67001</v>
      </c>
      <c r="C282" s="6">
        <v>44021</v>
      </c>
      <c r="D282" s="7" t="s">
        <v>187</v>
      </c>
      <c r="E282" s="7" t="s">
        <v>7</v>
      </c>
      <c r="F282" s="8">
        <v>21</v>
      </c>
    </row>
    <row r="283" spans="2:6" x14ac:dyDescent="0.2">
      <c r="B283" s="5">
        <v>67002</v>
      </c>
      <c r="C283" s="6">
        <v>44021</v>
      </c>
      <c r="D283" s="7" t="s">
        <v>187</v>
      </c>
      <c r="E283" s="7" t="s">
        <v>46</v>
      </c>
      <c r="F283" s="8">
        <v>17</v>
      </c>
    </row>
    <row r="284" spans="2:6" x14ac:dyDescent="0.2">
      <c r="B284" s="5">
        <v>67003</v>
      </c>
      <c r="C284" s="6">
        <v>44021</v>
      </c>
      <c r="D284" s="7" t="s">
        <v>187</v>
      </c>
      <c r="E284" s="7" t="s">
        <v>17</v>
      </c>
      <c r="F284" s="8">
        <v>20</v>
      </c>
    </row>
    <row r="285" spans="2:6" x14ac:dyDescent="0.2">
      <c r="B285" s="5">
        <v>67004</v>
      </c>
      <c r="C285" s="6">
        <v>44021</v>
      </c>
      <c r="D285" s="7" t="s">
        <v>187</v>
      </c>
      <c r="E285" s="7" t="s">
        <v>168</v>
      </c>
      <c r="F285" s="8">
        <v>16</v>
      </c>
    </row>
    <row r="286" spans="2:6" x14ac:dyDescent="0.2">
      <c r="B286" s="5">
        <v>67005</v>
      </c>
      <c r="C286" s="6">
        <v>44021</v>
      </c>
      <c r="D286" s="7" t="s">
        <v>187</v>
      </c>
      <c r="E286" s="7" t="s">
        <v>180</v>
      </c>
      <c r="F286" s="8">
        <v>14</v>
      </c>
    </row>
    <row r="287" spans="2:6" x14ac:dyDescent="0.2">
      <c r="B287" s="5">
        <v>67006</v>
      </c>
      <c r="C287" s="6">
        <v>44021</v>
      </c>
      <c r="D287" s="7" t="s">
        <v>187</v>
      </c>
      <c r="E287" s="7" t="s">
        <v>11</v>
      </c>
      <c r="F287" s="8">
        <v>17</v>
      </c>
    </row>
    <row r="288" spans="2:6" x14ac:dyDescent="0.2">
      <c r="B288" s="5">
        <v>67007</v>
      </c>
      <c r="C288" s="6">
        <v>44021</v>
      </c>
      <c r="D288" s="7" t="s">
        <v>113</v>
      </c>
      <c r="E288" s="7" t="s">
        <v>195</v>
      </c>
      <c r="F288" s="8">
        <v>17</v>
      </c>
    </row>
    <row r="289" spans="2:6" x14ac:dyDescent="0.2">
      <c r="B289" s="5">
        <v>67008</v>
      </c>
      <c r="C289" s="6">
        <v>44021</v>
      </c>
      <c r="D289" s="7" t="s">
        <v>187</v>
      </c>
      <c r="E289" s="7" t="s">
        <v>34</v>
      </c>
      <c r="F289" s="8">
        <v>15</v>
      </c>
    </row>
    <row r="290" spans="2:6" x14ac:dyDescent="0.2">
      <c r="B290" s="5">
        <v>67009</v>
      </c>
      <c r="C290" s="6">
        <v>44021</v>
      </c>
      <c r="D290" s="7" t="s">
        <v>187</v>
      </c>
      <c r="E290" s="7" t="s">
        <v>46</v>
      </c>
      <c r="F290" s="8">
        <v>17</v>
      </c>
    </row>
    <row r="291" spans="2:6" x14ac:dyDescent="0.2">
      <c r="B291" s="5">
        <v>67010</v>
      </c>
      <c r="C291" s="6">
        <v>44021</v>
      </c>
      <c r="D291" s="7" t="s">
        <v>187</v>
      </c>
      <c r="E291" s="7" t="s">
        <v>7</v>
      </c>
      <c r="F291" s="8">
        <v>21</v>
      </c>
    </row>
    <row r="292" spans="2:6" x14ac:dyDescent="0.2">
      <c r="B292" s="5">
        <v>67011</v>
      </c>
      <c r="C292" s="6">
        <v>44021</v>
      </c>
      <c r="D292" s="7" t="s">
        <v>187</v>
      </c>
      <c r="E292" s="7" t="s">
        <v>17</v>
      </c>
      <c r="F292" s="8">
        <v>20</v>
      </c>
    </row>
    <row r="293" spans="2:6" x14ac:dyDescent="0.2">
      <c r="B293" s="5">
        <v>67012</v>
      </c>
      <c r="C293" s="6">
        <v>44021</v>
      </c>
      <c r="D293" s="7" t="s">
        <v>187</v>
      </c>
      <c r="E293" s="7" t="s">
        <v>34</v>
      </c>
      <c r="F293" s="8">
        <v>15</v>
      </c>
    </row>
    <row r="294" spans="2:6" x14ac:dyDescent="0.2">
      <c r="B294" s="5">
        <v>67013</v>
      </c>
      <c r="C294" s="6">
        <v>44021</v>
      </c>
      <c r="D294" s="7" t="s">
        <v>187</v>
      </c>
      <c r="E294" s="7" t="s">
        <v>46</v>
      </c>
      <c r="F294" s="8">
        <v>17</v>
      </c>
    </row>
    <row r="295" spans="2:6" x14ac:dyDescent="0.2">
      <c r="B295" s="5">
        <v>67014</v>
      </c>
      <c r="C295" s="6">
        <v>44021</v>
      </c>
      <c r="D295" s="7" t="s">
        <v>187</v>
      </c>
      <c r="E295" s="7" t="s">
        <v>168</v>
      </c>
      <c r="F295" s="8">
        <v>16</v>
      </c>
    </row>
    <row r="296" spans="2:6" x14ac:dyDescent="0.2">
      <c r="B296" s="5">
        <v>67015</v>
      </c>
      <c r="C296" s="6">
        <v>44021</v>
      </c>
      <c r="D296" s="7" t="s">
        <v>187</v>
      </c>
      <c r="E296" s="7" t="s">
        <v>200</v>
      </c>
      <c r="F296" s="8">
        <v>20</v>
      </c>
    </row>
    <row r="297" spans="2:6" x14ac:dyDescent="0.2">
      <c r="B297" s="5">
        <v>67016</v>
      </c>
      <c r="C297" s="6" t="s">
        <v>22</v>
      </c>
      <c r="D297" s="7"/>
      <c r="E297" s="7"/>
      <c r="F297" s="8"/>
    </row>
    <row r="298" spans="2:6" x14ac:dyDescent="0.2">
      <c r="B298" s="5">
        <v>67017</v>
      </c>
      <c r="C298" s="6">
        <v>44021</v>
      </c>
      <c r="D298" s="7" t="s">
        <v>9</v>
      </c>
      <c r="E298" s="7" t="s">
        <v>11</v>
      </c>
      <c r="F298" s="8">
        <v>17</v>
      </c>
    </row>
    <row r="299" spans="2:6" x14ac:dyDescent="0.2">
      <c r="B299" s="5">
        <v>67018</v>
      </c>
      <c r="C299" s="6">
        <v>44021</v>
      </c>
      <c r="D299" s="7" t="s">
        <v>187</v>
      </c>
      <c r="E299" s="7" t="s">
        <v>200</v>
      </c>
      <c r="F299" s="8">
        <v>20</v>
      </c>
    </row>
    <row r="300" spans="2:6" x14ac:dyDescent="0.2">
      <c r="B300" s="5">
        <v>67019</v>
      </c>
      <c r="C300" s="6">
        <v>44021</v>
      </c>
      <c r="D300" s="7" t="s">
        <v>5</v>
      </c>
      <c r="E300" s="7" t="s">
        <v>7</v>
      </c>
      <c r="F300" s="8">
        <v>21</v>
      </c>
    </row>
    <row r="301" spans="2:6" x14ac:dyDescent="0.2">
      <c r="B301" s="5">
        <v>67020</v>
      </c>
      <c r="C301" s="6">
        <v>44021</v>
      </c>
      <c r="D301" s="7" t="s">
        <v>187</v>
      </c>
      <c r="E301" s="7" t="s">
        <v>201</v>
      </c>
      <c r="F301" s="8">
        <v>12</v>
      </c>
    </row>
    <row r="302" spans="2:6" x14ac:dyDescent="0.2">
      <c r="B302" s="5">
        <v>67021</v>
      </c>
      <c r="C302" s="6">
        <v>44021</v>
      </c>
      <c r="D302" s="7" t="s">
        <v>202</v>
      </c>
      <c r="E302" s="7" t="s">
        <v>168</v>
      </c>
      <c r="F302" s="8">
        <v>16</v>
      </c>
    </row>
    <row r="303" spans="2:6" x14ac:dyDescent="0.2">
      <c r="B303" s="5">
        <v>67022</v>
      </c>
      <c r="C303" s="6">
        <v>44021</v>
      </c>
      <c r="D303" s="7" t="s">
        <v>202</v>
      </c>
      <c r="E303" s="7" t="s">
        <v>17</v>
      </c>
      <c r="F303" s="8">
        <v>20</v>
      </c>
    </row>
    <row r="304" spans="2:6" x14ac:dyDescent="0.2">
      <c r="B304" s="5">
        <v>67023</v>
      </c>
      <c r="C304" s="6">
        <v>44021</v>
      </c>
      <c r="D304" s="7" t="s">
        <v>113</v>
      </c>
      <c r="E304" s="7" t="s">
        <v>194</v>
      </c>
      <c r="F304" s="8">
        <v>17</v>
      </c>
    </row>
    <row r="305" spans="2:6" x14ac:dyDescent="0.2">
      <c r="B305" s="5">
        <v>67024</v>
      </c>
      <c r="C305" s="6">
        <v>44021</v>
      </c>
      <c r="D305" s="7" t="s">
        <v>202</v>
      </c>
      <c r="E305" s="7" t="s">
        <v>11</v>
      </c>
      <c r="F305" s="8">
        <v>17</v>
      </c>
    </row>
    <row r="306" spans="2:6" x14ac:dyDescent="0.2">
      <c r="B306" s="5">
        <v>67025</v>
      </c>
      <c r="C306" s="6">
        <v>44021</v>
      </c>
      <c r="D306" s="7" t="s">
        <v>202</v>
      </c>
      <c r="E306" s="7" t="s">
        <v>168</v>
      </c>
      <c r="F306" s="8">
        <v>16</v>
      </c>
    </row>
    <row r="307" spans="2:6" x14ac:dyDescent="0.2">
      <c r="B307" s="5">
        <v>67026</v>
      </c>
      <c r="C307" s="6">
        <v>44021</v>
      </c>
      <c r="D307" s="7" t="s">
        <v>187</v>
      </c>
      <c r="E307" s="7" t="s">
        <v>200</v>
      </c>
      <c r="F307" s="8">
        <v>20</v>
      </c>
    </row>
    <row r="308" spans="2:6" x14ac:dyDescent="0.2">
      <c r="B308" s="5">
        <v>67027</v>
      </c>
      <c r="C308" s="6">
        <v>44022</v>
      </c>
      <c r="D308" s="7" t="s">
        <v>186</v>
      </c>
      <c r="E308" s="7" t="s">
        <v>14</v>
      </c>
      <c r="F308" s="8">
        <v>21</v>
      </c>
    </row>
    <row r="309" spans="2:6" x14ac:dyDescent="0.2">
      <c r="B309" s="5">
        <v>67028</v>
      </c>
      <c r="C309" s="6">
        <v>44022</v>
      </c>
      <c r="D309" s="7" t="s">
        <v>186</v>
      </c>
      <c r="E309" s="7" t="s">
        <v>179</v>
      </c>
      <c r="F309" s="8">
        <v>15</v>
      </c>
    </row>
    <row r="310" spans="2:6" x14ac:dyDescent="0.2">
      <c r="B310" s="5">
        <v>67029</v>
      </c>
      <c r="C310" s="6">
        <v>44022</v>
      </c>
      <c r="D310" s="7" t="s">
        <v>186</v>
      </c>
      <c r="E310" s="7" t="s">
        <v>180</v>
      </c>
      <c r="F310" s="8">
        <v>14</v>
      </c>
    </row>
    <row r="311" spans="2:6" x14ac:dyDescent="0.2">
      <c r="B311" s="5">
        <v>67030</v>
      </c>
      <c r="C311" s="6" t="s">
        <v>22</v>
      </c>
      <c r="D311" s="7"/>
      <c r="E311" s="7"/>
      <c r="F311" s="8"/>
    </row>
    <row r="312" spans="2:6" x14ac:dyDescent="0.2">
      <c r="B312" s="5">
        <v>67031</v>
      </c>
      <c r="C312" s="6">
        <v>44022</v>
      </c>
      <c r="D312" s="7" t="s">
        <v>187</v>
      </c>
      <c r="E312" s="7" t="s">
        <v>7</v>
      </c>
      <c r="F312" s="8">
        <v>21</v>
      </c>
    </row>
    <row r="313" spans="2:6" x14ac:dyDescent="0.2">
      <c r="B313" s="5">
        <v>67032</v>
      </c>
      <c r="C313" s="6">
        <v>44022</v>
      </c>
      <c r="D313" s="7" t="s">
        <v>186</v>
      </c>
      <c r="E313" s="7" t="s">
        <v>168</v>
      </c>
      <c r="F313" s="8">
        <v>16</v>
      </c>
    </row>
    <row r="314" spans="2:6" x14ac:dyDescent="0.2">
      <c r="B314" s="5">
        <v>67033</v>
      </c>
      <c r="C314" s="6">
        <v>44022</v>
      </c>
      <c r="D314" s="7" t="s">
        <v>187</v>
      </c>
      <c r="E314" s="7" t="s">
        <v>200</v>
      </c>
      <c r="F314" s="8">
        <v>20</v>
      </c>
    </row>
    <row r="315" spans="2:6" x14ac:dyDescent="0.2">
      <c r="B315" s="5">
        <v>67034</v>
      </c>
      <c r="C315" s="6">
        <v>44022</v>
      </c>
      <c r="D315" s="7" t="s">
        <v>187</v>
      </c>
      <c r="E315" s="7" t="s">
        <v>203</v>
      </c>
      <c r="F315" s="8">
        <v>14</v>
      </c>
    </row>
    <row r="316" spans="2:6" x14ac:dyDescent="0.2">
      <c r="B316" s="5">
        <v>67035</v>
      </c>
      <c r="C316" s="6">
        <v>44022</v>
      </c>
      <c r="D316" s="7" t="s">
        <v>186</v>
      </c>
      <c r="E316" s="7" t="s">
        <v>46</v>
      </c>
      <c r="F316" s="8">
        <v>17</v>
      </c>
    </row>
    <row r="317" spans="2:6" x14ac:dyDescent="0.2">
      <c r="B317" s="5">
        <v>67036</v>
      </c>
      <c r="C317" s="6">
        <v>44022</v>
      </c>
      <c r="D317" s="7" t="s">
        <v>186</v>
      </c>
      <c r="E317" s="7" t="s">
        <v>34</v>
      </c>
      <c r="F317" s="8">
        <v>15</v>
      </c>
    </row>
    <row r="318" spans="2:6" x14ac:dyDescent="0.2">
      <c r="B318" s="5">
        <v>67037</v>
      </c>
      <c r="C318" s="6">
        <v>44022</v>
      </c>
      <c r="D318" s="7" t="s">
        <v>186</v>
      </c>
      <c r="E318" s="7" t="s">
        <v>180</v>
      </c>
      <c r="F318" s="8">
        <v>14</v>
      </c>
    </row>
    <row r="319" spans="2:6" x14ac:dyDescent="0.2">
      <c r="B319" s="5">
        <v>67038</v>
      </c>
      <c r="C319" s="6">
        <v>44022</v>
      </c>
      <c r="D319" s="7" t="s">
        <v>186</v>
      </c>
      <c r="E319" s="7" t="s">
        <v>179</v>
      </c>
      <c r="F319" s="8">
        <v>15</v>
      </c>
    </row>
    <row r="320" spans="2:6" x14ac:dyDescent="0.2">
      <c r="B320" s="5">
        <v>67039</v>
      </c>
      <c r="C320" s="6">
        <v>44022</v>
      </c>
      <c r="D320" s="7" t="s">
        <v>186</v>
      </c>
      <c r="E320" s="7" t="s">
        <v>46</v>
      </c>
      <c r="F320" s="8">
        <v>17</v>
      </c>
    </row>
    <row r="321" spans="2:6" x14ac:dyDescent="0.2">
      <c r="B321" s="5">
        <v>67040</v>
      </c>
      <c r="C321" s="6">
        <v>44022</v>
      </c>
      <c r="D321" s="7" t="s">
        <v>58</v>
      </c>
      <c r="E321" s="7" t="s">
        <v>7</v>
      </c>
      <c r="F321" s="8">
        <v>21</v>
      </c>
    </row>
    <row r="322" spans="2:6" x14ac:dyDescent="0.2">
      <c r="B322" s="5">
        <v>67041</v>
      </c>
      <c r="C322" s="6">
        <v>44022</v>
      </c>
      <c r="D322" s="7" t="s">
        <v>186</v>
      </c>
      <c r="E322" s="7" t="s">
        <v>168</v>
      </c>
      <c r="F322" s="8">
        <v>16</v>
      </c>
    </row>
    <row r="323" spans="2:6" x14ac:dyDescent="0.2">
      <c r="B323" s="5">
        <v>67042</v>
      </c>
      <c r="C323" s="6">
        <v>44022</v>
      </c>
      <c r="D323" s="7" t="s">
        <v>186</v>
      </c>
      <c r="E323" s="7" t="s">
        <v>180</v>
      </c>
      <c r="F323" s="8">
        <v>14</v>
      </c>
    </row>
    <row r="324" spans="2:6" x14ac:dyDescent="0.2">
      <c r="B324" s="5">
        <v>67043</v>
      </c>
      <c r="C324" s="6">
        <v>44022</v>
      </c>
      <c r="D324" s="7" t="s">
        <v>186</v>
      </c>
      <c r="E324" s="7" t="s">
        <v>179</v>
      </c>
      <c r="F324" s="8">
        <v>15</v>
      </c>
    </row>
    <row r="325" spans="2:6" x14ac:dyDescent="0.2">
      <c r="B325" s="5">
        <v>67044</v>
      </c>
      <c r="C325" s="6">
        <v>44022</v>
      </c>
      <c r="D325" s="7" t="s">
        <v>202</v>
      </c>
      <c r="E325" s="7" t="s">
        <v>168</v>
      </c>
      <c r="F325" s="8">
        <v>16</v>
      </c>
    </row>
    <row r="326" spans="2:6" x14ac:dyDescent="0.2">
      <c r="B326" s="5">
        <v>67045</v>
      </c>
      <c r="C326" s="6">
        <v>44022</v>
      </c>
      <c r="D326" s="7" t="s">
        <v>186</v>
      </c>
      <c r="E326" s="7" t="s">
        <v>46</v>
      </c>
      <c r="F326" s="8">
        <v>17</v>
      </c>
    </row>
    <row r="327" spans="2:6" x14ac:dyDescent="0.2">
      <c r="B327" s="5">
        <v>67046</v>
      </c>
      <c r="C327" s="6">
        <v>44022</v>
      </c>
      <c r="D327" s="7" t="s">
        <v>186</v>
      </c>
      <c r="E327" s="7" t="s">
        <v>17</v>
      </c>
      <c r="F327" s="8">
        <v>20</v>
      </c>
    </row>
    <row r="328" spans="2:6" x14ac:dyDescent="0.2">
      <c r="B328" s="5">
        <v>67047</v>
      </c>
      <c r="C328" s="6">
        <v>44022</v>
      </c>
      <c r="D328" s="7" t="s">
        <v>186</v>
      </c>
      <c r="E328" s="7" t="s">
        <v>122</v>
      </c>
      <c r="F328" s="8">
        <v>20</v>
      </c>
    </row>
    <row r="329" spans="2:6" x14ac:dyDescent="0.2">
      <c r="B329" s="5">
        <v>67048</v>
      </c>
      <c r="C329" s="6">
        <v>44022</v>
      </c>
      <c r="D329" s="7" t="s">
        <v>186</v>
      </c>
      <c r="E329" s="7" t="s">
        <v>180</v>
      </c>
      <c r="F329" s="8">
        <v>14</v>
      </c>
    </row>
    <row r="330" spans="2:6" x14ac:dyDescent="0.2">
      <c r="B330" s="5">
        <v>67049</v>
      </c>
      <c r="C330" s="6">
        <v>44022</v>
      </c>
      <c r="D330" s="7" t="s">
        <v>202</v>
      </c>
      <c r="E330" s="7" t="s">
        <v>11</v>
      </c>
      <c r="F330" s="8">
        <v>17</v>
      </c>
    </row>
    <row r="331" spans="2:6" x14ac:dyDescent="0.2">
      <c r="B331" s="5">
        <v>67050</v>
      </c>
      <c r="C331" s="6">
        <v>44022</v>
      </c>
      <c r="D331" s="7" t="s">
        <v>186</v>
      </c>
      <c r="E331" s="7" t="s">
        <v>179</v>
      </c>
      <c r="F331" s="8">
        <v>15</v>
      </c>
    </row>
    <row r="332" spans="2:6" x14ac:dyDescent="0.2">
      <c r="B332" s="5">
        <v>67051</v>
      </c>
      <c r="C332" s="6">
        <v>44022</v>
      </c>
      <c r="D332" s="7" t="s">
        <v>186</v>
      </c>
      <c r="E332" s="7" t="s">
        <v>46</v>
      </c>
      <c r="F332" s="8">
        <v>17</v>
      </c>
    </row>
    <row r="333" spans="2:6" x14ac:dyDescent="0.2">
      <c r="B333" s="5">
        <v>67052</v>
      </c>
      <c r="C333" s="6">
        <v>44022</v>
      </c>
      <c r="D333" s="7" t="s">
        <v>186</v>
      </c>
      <c r="E333" s="7" t="s">
        <v>17</v>
      </c>
      <c r="F333" s="8">
        <v>20</v>
      </c>
    </row>
    <row r="334" spans="2:6" x14ac:dyDescent="0.2">
      <c r="B334" s="5">
        <v>67053</v>
      </c>
      <c r="C334" s="6">
        <v>44022</v>
      </c>
      <c r="D334" s="7" t="s">
        <v>186</v>
      </c>
      <c r="E334" s="7" t="s">
        <v>168</v>
      </c>
      <c r="F334" s="8">
        <v>16</v>
      </c>
    </row>
    <row r="335" spans="2:6" x14ac:dyDescent="0.2">
      <c r="B335" s="5">
        <v>67054</v>
      </c>
      <c r="C335" s="6">
        <v>44022</v>
      </c>
      <c r="D335" s="7" t="s">
        <v>58</v>
      </c>
      <c r="E335" s="7" t="s">
        <v>7</v>
      </c>
      <c r="F335" s="8">
        <v>21</v>
      </c>
    </row>
    <row r="336" spans="2:6" x14ac:dyDescent="0.2">
      <c r="B336" s="5">
        <v>67055</v>
      </c>
      <c r="C336" s="6">
        <v>44022</v>
      </c>
      <c r="D336" s="7" t="s">
        <v>202</v>
      </c>
      <c r="E336" s="7" t="s">
        <v>11</v>
      </c>
      <c r="F336" s="8">
        <v>17</v>
      </c>
    </row>
    <row r="337" spans="2:6" x14ac:dyDescent="0.2">
      <c r="B337" s="5">
        <v>67056</v>
      </c>
      <c r="C337" s="6" t="s">
        <v>22</v>
      </c>
      <c r="D337" s="7"/>
      <c r="E337" s="7"/>
      <c r="F337" s="8"/>
    </row>
    <row r="338" spans="2:6" x14ac:dyDescent="0.2">
      <c r="B338" s="5">
        <v>67057</v>
      </c>
      <c r="C338" s="6">
        <v>44022</v>
      </c>
      <c r="D338" s="7" t="s">
        <v>186</v>
      </c>
      <c r="E338" s="7" t="s">
        <v>180</v>
      </c>
      <c r="F338" s="8">
        <v>14</v>
      </c>
    </row>
    <row r="339" spans="2:6" x14ac:dyDescent="0.2">
      <c r="B339" s="5">
        <v>67058</v>
      </c>
      <c r="C339" s="6">
        <v>44022</v>
      </c>
      <c r="D339" s="7" t="s">
        <v>186</v>
      </c>
      <c r="E339" s="7" t="s">
        <v>179</v>
      </c>
      <c r="F339" s="8">
        <v>15</v>
      </c>
    </row>
    <row r="340" spans="2:6" x14ac:dyDescent="0.2">
      <c r="B340" s="5">
        <v>67059</v>
      </c>
      <c r="C340" s="6">
        <v>44022</v>
      </c>
      <c r="D340" s="7" t="s">
        <v>186</v>
      </c>
      <c r="E340" s="7" t="s">
        <v>46</v>
      </c>
      <c r="F340" s="8">
        <v>17</v>
      </c>
    </row>
    <row r="341" spans="2:6" x14ac:dyDescent="0.2">
      <c r="B341" s="5">
        <v>67060</v>
      </c>
      <c r="C341" s="6" t="s">
        <v>22</v>
      </c>
      <c r="D341" s="7"/>
      <c r="E341" s="7"/>
      <c r="F341" s="8"/>
    </row>
    <row r="342" spans="2:6" x14ac:dyDescent="0.2">
      <c r="B342" s="5">
        <v>67061</v>
      </c>
      <c r="C342" s="6">
        <v>44022</v>
      </c>
      <c r="D342" s="7" t="s">
        <v>186</v>
      </c>
      <c r="E342" s="7" t="s">
        <v>11</v>
      </c>
      <c r="F342" s="8">
        <v>17</v>
      </c>
    </row>
    <row r="343" spans="2:6" x14ac:dyDescent="0.2">
      <c r="B343" s="5">
        <v>67062</v>
      </c>
      <c r="C343" s="6">
        <v>44022</v>
      </c>
      <c r="D343" s="7" t="s">
        <v>202</v>
      </c>
      <c r="E343" s="7" t="s">
        <v>11</v>
      </c>
      <c r="F343" s="8">
        <v>17</v>
      </c>
    </row>
    <row r="344" spans="2:6" x14ac:dyDescent="0.2">
      <c r="B344" s="5">
        <v>67063</v>
      </c>
      <c r="C344" s="6">
        <v>44022</v>
      </c>
      <c r="D344" s="7" t="s">
        <v>58</v>
      </c>
      <c r="E344" s="7" t="s">
        <v>17</v>
      </c>
      <c r="F344" s="8">
        <v>20</v>
      </c>
    </row>
    <row r="345" spans="2:6" x14ac:dyDescent="0.2">
      <c r="B345" s="5">
        <v>67064</v>
      </c>
      <c r="C345" s="6">
        <v>44026</v>
      </c>
      <c r="D345" s="7" t="s">
        <v>9</v>
      </c>
      <c r="E345" s="7" t="s">
        <v>7</v>
      </c>
      <c r="F345" s="8">
        <v>21</v>
      </c>
    </row>
    <row r="346" spans="2:6" x14ac:dyDescent="0.2">
      <c r="B346" s="5">
        <v>67065</v>
      </c>
      <c r="C346" s="6">
        <v>44026</v>
      </c>
      <c r="D346" s="7" t="s">
        <v>58</v>
      </c>
      <c r="E346" s="7" t="s">
        <v>17</v>
      </c>
      <c r="F346" s="8">
        <v>20</v>
      </c>
    </row>
    <row r="347" spans="2:6" x14ac:dyDescent="0.2">
      <c r="B347" s="5">
        <v>67066</v>
      </c>
      <c r="C347" s="6">
        <v>44026</v>
      </c>
      <c r="D347" s="7" t="s">
        <v>198</v>
      </c>
      <c r="E347" s="7" t="s">
        <v>11</v>
      </c>
      <c r="F347" s="8">
        <v>17</v>
      </c>
    </row>
    <row r="348" spans="2:6" x14ac:dyDescent="0.2">
      <c r="B348" s="5">
        <v>67067</v>
      </c>
      <c r="C348" s="6">
        <v>44026</v>
      </c>
      <c r="D348" s="7" t="s">
        <v>58</v>
      </c>
      <c r="E348" s="7" t="s">
        <v>14</v>
      </c>
      <c r="F348" s="8">
        <v>21</v>
      </c>
    </row>
    <row r="349" spans="2:6" x14ac:dyDescent="0.2">
      <c r="B349" s="5">
        <v>67068</v>
      </c>
      <c r="C349" s="6">
        <v>44026</v>
      </c>
      <c r="D349" s="7" t="s">
        <v>202</v>
      </c>
      <c r="E349" s="7" t="s">
        <v>11</v>
      </c>
      <c r="F349" s="8">
        <v>17</v>
      </c>
    </row>
    <row r="350" spans="2:6" x14ac:dyDescent="0.2">
      <c r="B350" s="5">
        <v>67069</v>
      </c>
      <c r="C350" s="6">
        <v>44026</v>
      </c>
      <c r="D350" s="7" t="s">
        <v>202</v>
      </c>
      <c r="E350" s="7" t="s">
        <v>7</v>
      </c>
      <c r="F350" s="8">
        <v>21</v>
      </c>
    </row>
    <row r="351" spans="2:6" x14ac:dyDescent="0.2">
      <c r="B351" s="5">
        <v>67070</v>
      </c>
      <c r="C351" s="6">
        <v>44026</v>
      </c>
      <c r="D351" s="7" t="s">
        <v>202</v>
      </c>
      <c r="E351" s="7" t="s">
        <v>17</v>
      </c>
      <c r="F351" s="8">
        <v>20</v>
      </c>
    </row>
    <row r="352" spans="2:6" x14ac:dyDescent="0.2">
      <c r="B352" s="5">
        <v>67071</v>
      </c>
      <c r="C352" s="6">
        <v>44026</v>
      </c>
      <c r="D352" s="7" t="s">
        <v>202</v>
      </c>
      <c r="E352" s="7" t="s">
        <v>179</v>
      </c>
      <c r="F352" s="8">
        <v>15</v>
      </c>
    </row>
    <row r="353" spans="2:6" x14ac:dyDescent="0.2">
      <c r="B353" s="5">
        <v>67072</v>
      </c>
      <c r="C353" s="6">
        <v>44026</v>
      </c>
      <c r="D353" s="7" t="s">
        <v>9</v>
      </c>
      <c r="E353" s="7" t="s">
        <v>14</v>
      </c>
      <c r="F353" s="8">
        <v>21</v>
      </c>
    </row>
    <row r="354" spans="2:6" x14ac:dyDescent="0.2">
      <c r="B354" s="5">
        <v>67073</v>
      </c>
      <c r="C354" s="6">
        <v>44026</v>
      </c>
      <c r="D354" s="7" t="s">
        <v>202</v>
      </c>
      <c r="E354" s="7" t="s">
        <v>168</v>
      </c>
      <c r="F354" s="8">
        <v>16</v>
      </c>
    </row>
    <row r="355" spans="2:6" x14ac:dyDescent="0.2">
      <c r="B355" s="5">
        <v>67074</v>
      </c>
      <c r="C355" s="6" t="s">
        <v>22</v>
      </c>
      <c r="D355" s="7"/>
      <c r="E355" s="7"/>
      <c r="F355" s="8"/>
    </row>
    <row r="356" spans="2:6" x14ac:dyDescent="0.2">
      <c r="B356" s="5">
        <v>67075</v>
      </c>
      <c r="C356" s="6" t="s">
        <v>22</v>
      </c>
      <c r="D356" s="7"/>
      <c r="E356" s="7"/>
      <c r="F356" s="8"/>
    </row>
    <row r="357" spans="2:6" x14ac:dyDescent="0.2">
      <c r="B357" s="5">
        <v>67076</v>
      </c>
      <c r="C357" s="6">
        <v>44026</v>
      </c>
      <c r="D357" s="7" t="s">
        <v>202</v>
      </c>
      <c r="E357" s="7" t="s">
        <v>168</v>
      </c>
      <c r="F357" s="8">
        <v>16</v>
      </c>
    </row>
    <row r="358" spans="2:6" x14ac:dyDescent="0.2">
      <c r="B358" s="5">
        <v>67077</v>
      </c>
      <c r="C358" s="6" t="s">
        <v>22</v>
      </c>
      <c r="D358" s="7"/>
      <c r="E358" s="7"/>
      <c r="F358" s="8"/>
    </row>
    <row r="359" spans="2:6" x14ac:dyDescent="0.2">
      <c r="B359" s="5">
        <v>67078</v>
      </c>
      <c r="C359" s="6">
        <v>44026</v>
      </c>
      <c r="D359" s="7" t="s">
        <v>204</v>
      </c>
      <c r="E359" s="7" t="s">
        <v>11</v>
      </c>
      <c r="F359" s="8">
        <v>17</v>
      </c>
    </row>
    <row r="360" spans="2:6" x14ac:dyDescent="0.2">
      <c r="B360" s="5">
        <v>67079</v>
      </c>
      <c r="C360" s="6">
        <v>44027</v>
      </c>
      <c r="D360" s="7" t="s">
        <v>5</v>
      </c>
      <c r="E360" s="7" t="s">
        <v>7</v>
      </c>
      <c r="F360" s="8">
        <v>21</v>
      </c>
    </row>
    <row r="361" spans="2:6" x14ac:dyDescent="0.2">
      <c r="B361" s="5">
        <v>67080</v>
      </c>
      <c r="C361" s="6">
        <v>44027</v>
      </c>
      <c r="D361" s="7" t="s">
        <v>5</v>
      </c>
      <c r="E361" s="7" t="s">
        <v>179</v>
      </c>
      <c r="F361" s="8">
        <v>15</v>
      </c>
    </row>
    <row r="362" spans="2:6" x14ac:dyDescent="0.2">
      <c r="B362" s="5">
        <v>67081</v>
      </c>
      <c r="C362" s="6" t="s">
        <v>22</v>
      </c>
      <c r="D362" s="7"/>
      <c r="E362" s="7"/>
      <c r="F362" s="8"/>
    </row>
    <row r="363" spans="2:6" x14ac:dyDescent="0.2">
      <c r="B363" s="5">
        <v>67082</v>
      </c>
      <c r="C363" s="6" t="s">
        <v>22</v>
      </c>
      <c r="D363" s="7"/>
      <c r="E363" s="7"/>
      <c r="F363" s="8"/>
    </row>
    <row r="364" spans="2:6" x14ac:dyDescent="0.2">
      <c r="B364" s="5">
        <v>67083</v>
      </c>
      <c r="C364" s="6">
        <v>44033</v>
      </c>
      <c r="D364" s="7" t="s">
        <v>9</v>
      </c>
      <c r="E364" s="7" t="s">
        <v>14</v>
      </c>
      <c r="F364" s="8">
        <v>21</v>
      </c>
    </row>
    <row r="365" spans="2:6" x14ac:dyDescent="0.2">
      <c r="B365" s="5">
        <v>67084</v>
      </c>
      <c r="C365" s="6">
        <v>44033</v>
      </c>
      <c r="D365" s="7" t="s">
        <v>9</v>
      </c>
      <c r="E365" s="7" t="s">
        <v>14</v>
      </c>
      <c r="F365" s="8">
        <v>21</v>
      </c>
    </row>
    <row r="366" spans="2:6" x14ac:dyDescent="0.2">
      <c r="B366" s="5">
        <v>67085</v>
      </c>
      <c r="C366" s="6">
        <v>44033</v>
      </c>
      <c r="D366" s="7" t="s">
        <v>9</v>
      </c>
      <c r="E366" s="7" t="s">
        <v>11</v>
      </c>
      <c r="F366" s="8">
        <v>17</v>
      </c>
    </row>
    <row r="367" spans="2:6" x14ac:dyDescent="0.2">
      <c r="B367" s="5">
        <v>67086</v>
      </c>
      <c r="C367" s="6">
        <v>44033</v>
      </c>
      <c r="D367" s="7" t="s">
        <v>9</v>
      </c>
      <c r="E367" s="7" t="s">
        <v>11</v>
      </c>
      <c r="F367" s="8">
        <v>17</v>
      </c>
    </row>
    <row r="368" spans="2:6" x14ac:dyDescent="0.2">
      <c r="B368" s="5">
        <v>67087</v>
      </c>
      <c r="C368" s="6">
        <v>44034</v>
      </c>
      <c r="D368" s="7" t="s">
        <v>5</v>
      </c>
      <c r="E368" s="7" t="s">
        <v>14</v>
      </c>
      <c r="F368" s="8">
        <v>21</v>
      </c>
    </row>
    <row r="369" spans="2:6" x14ac:dyDescent="0.2">
      <c r="B369" s="5">
        <v>67088</v>
      </c>
      <c r="C369" s="6">
        <v>44034</v>
      </c>
      <c r="D369" s="7" t="s">
        <v>5</v>
      </c>
      <c r="E369" s="7" t="s">
        <v>7</v>
      </c>
      <c r="F369" s="8">
        <v>21</v>
      </c>
    </row>
    <row r="370" spans="2:6" x14ac:dyDescent="0.2">
      <c r="B370" s="5">
        <v>67089</v>
      </c>
      <c r="C370" s="6">
        <v>44034</v>
      </c>
      <c r="D370" s="7" t="s">
        <v>58</v>
      </c>
      <c r="E370" s="7" t="s">
        <v>14</v>
      </c>
      <c r="F370" s="8">
        <v>21</v>
      </c>
    </row>
    <row r="371" spans="2:6" x14ac:dyDescent="0.2">
      <c r="B371" s="5">
        <v>67090</v>
      </c>
      <c r="C371" s="6">
        <v>44034</v>
      </c>
      <c r="D371" s="7" t="s">
        <v>58</v>
      </c>
      <c r="E371" s="7" t="s">
        <v>7</v>
      </c>
      <c r="F371" s="8">
        <v>21</v>
      </c>
    </row>
    <row r="372" spans="2:6" x14ac:dyDescent="0.2">
      <c r="B372" s="5">
        <v>67091</v>
      </c>
      <c r="C372" s="6">
        <v>44036</v>
      </c>
      <c r="D372" s="7" t="s">
        <v>58</v>
      </c>
      <c r="E372" s="7" t="s">
        <v>7</v>
      </c>
      <c r="F372" s="8">
        <v>21</v>
      </c>
    </row>
    <row r="373" spans="2:6" x14ac:dyDescent="0.2">
      <c r="B373" s="5">
        <v>67092</v>
      </c>
      <c r="C373" s="6">
        <v>44036</v>
      </c>
      <c r="D373" s="7" t="s">
        <v>202</v>
      </c>
      <c r="E373" s="7" t="s">
        <v>14</v>
      </c>
      <c r="F373" s="8">
        <v>21</v>
      </c>
    </row>
    <row r="374" spans="2:6" x14ac:dyDescent="0.2">
      <c r="B374" s="5">
        <v>67093</v>
      </c>
      <c r="C374" s="6">
        <v>44036</v>
      </c>
      <c r="D374" s="7" t="s">
        <v>202</v>
      </c>
      <c r="E374" s="7" t="s">
        <v>7</v>
      </c>
      <c r="F374" s="8">
        <v>21</v>
      </c>
    </row>
    <row r="375" spans="2:6" x14ac:dyDescent="0.2">
      <c r="B375" s="5">
        <v>67094</v>
      </c>
      <c r="C375" s="6">
        <v>44036</v>
      </c>
      <c r="D375" s="7" t="s">
        <v>202</v>
      </c>
      <c r="E375" s="7" t="s">
        <v>14</v>
      </c>
      <c r="F375" s="8">
        <v>21</v>
      </c>
    </row>
    <row r="376" spans="2:6" x14ac:dyDescent="0.2">
      <c r="B376" s="5">
        <v>67095</v>
      </c>
      <c r="C376" s="6">
        <v>44036</v>
      </c>
      <c r="D376" s="7" t="s">
        <v>202</v>
      </c>
      <c r="E376" s="7" t="s">
        <v>14</v>
      </c>
      <c r="F376" s="8">
        <v>21</v>
      </c>
    </row>
    <row r="377" spans="2:6" x14ac:dyDescent="0.2">
      <c r="B377" s="5">
        <v>67096</v>
      </c>
      <c r="C377" s="6">
        <v>44036</v>
      </c>
      <c r="D377" s="7" t="s">
        <v>58</v>
      </c>
      <c r="E377" s="7" t="s">
        <v>7</v>
      </c>
      <c r="F377" s="8">
        <v>21</v>
      </c>
    </row>
    <row r="378" spans="2:6" x14ac:dyDescent="0.2">
      <c r="B378" s="5">
        <v>67097</v>
      </c>
      <c r="C378" s="6">
        <v>44036</v>
      </c>
      <c r="D378" s="7" t="s">
        <v>202</v>
      </c>
      <c r="E378" s="7" t="s">
        <v>14</v>
      </c>
      <c r="F378" s="8">
        <v>21</v>
      </c>
    </row>
    <row r="379" spans="2:6" x14ac:dyDescent="0.2">
      <c r="B379" s="5">
        <v>67098</v>
      </c>
      <c r="C379" s="6">
        <v>44036</v>
      </c>
      <c r="D379" s="7" t="s">
        <v>5</v>
      </c>
      <c r="E379" s="7" t="s">
        <v>7</v>
      </c>
      <c r="F379" s="8">
        <v>21</v>
      </c>
    </row>
    <row r="380" spans="2:6" x14ac:dyDescent="0.2">
      <c r="B380" s="5">
        <v>67099</v>
      </c>
      <c r="C380" s="6" t="s">
        <v>22</v>
      </c>
      <c r="D380" s="7"/>
      <c r="E380" s="7"/>
      <c r="F380" s="8"/>
    </row>
    <row r="381" spans="2:6" x14ac:dyDescent="0.2">
      <c r="B381" s="5">
        <v>67100</v>
      </c>
      <c r="C381" s="6" t="s">
        <v>22</v>
      </c>
      <c r="D381" s="7"/>
      <c r="E381" s="7"/>
      <c r="F381" s="8"/>
    </row>
    <row r="382" spans="2:6" x14ac:dyDescent="0.2">
      <c r="B382" s="5">
        <v>67101</v>
      </c>
      <c r="C382" s="6">
        <v>44037</v>
      </c>
      <c r="D382" s="7" t="s">
        <v>9</v>
      </c>
      <c r="E382" s="7" t="s">
        <v>205</v>
      </c>
      <c r="F382" s="8">
        <v>9</v>
      </c>
    </row>
    <row r="383" spans="2:6" x14ac:dyDescent="0.2">
      <c r="B383" s="5">
        <v>67102</v>
      </c>
      <c r="C383" s="6">
        <v>44039</v>
      </c>
      <c r="D383" s="7" t="s">
        <v>202</v>
      </c>
      <c r="E383" s="7" t="s">
        <v>14</v>
      </c>
      <c r="F383" s="8">
        <v>21</v>
      </c>
    </row>
    <row r="384" spans="2:6" x14ac:dyDescent="0.2">
      <c r="B384" s="5">
        <v>67103</v>
      </c>
      <c r="C384" s="6">
        <v>44039</v>
      </c>
      <c r="D384" s="7" t="s">
        <v>202</v>
      </c>
      <c r="E384" s="7" t="s">
        <v>7</v>
      </c>
      <c r="F384" s="8">
        <v>21</v>
      </c>
    </row>
    <row r="385" spans="2:6" x14ac:dyDescent="0.2">
      <c r="B385" s="5">
        <v>67104</v>
      </c>
      <c r="C385" s="6">
        <v>44039</v>
      </c>
      <c r="D385" s="7" t="s">
        <v>9</v>
      </c>
      <c r="E385" s="7" t="s">
        <v>7</v>
      </c>
      <c r="F385" s="8">
        <v>21</v>
      </c>
    </row>
    <row r="386" spans="2:6" x14ac:dyDescent="0.2">
      <c r="B386" s="5">
        <v>67105</v>
      </c>
      <c r="C386" s="6">
        <v>44039</v>
      </c>
      <c r="D386" s="7" t="s">
        <v>9</v>
      </c>
      <c r="E386" s="7" t="s">
        <v>14</v>
      </c>
      <c r="F386" s="8">
        <v>21</v>
      </c>
    </row>
    <row r="387" spans="2:6" x14ac:dyDescent="0.2">
      <c r="B387" s="5">
        <v>67106</v>
      </c>
      <c r="C387" s="6">
        <v>44039</v>
      </c>
      <c r="D387" s="7" t="s">
        <v>58</v>
      </c>
      <c r="E387" s="7" t="s">
        <v>11</v>
      </c>
      <c r="F387" s="8">
        <v>17</v>
      </c>
    </row>
    <row r="388" spans="2:6" x14ac:dyDescent="0.2">
      <c r="B388" s="5">
        <v>67107</v>
      </c>
      <c r="C388" s="6" t="s">
        <v>22</v>
      </c>
      <c r="D388" s="7"/>
      <c r="E388" s="7"/>
      <c r="F388" s="8"/>
    </row>
    <row r="389" spans="2:6" x14ac:dyDescent="0.2">
      <c r="B389" s="5">
        <v>67108</v>
      </c>
      <c r="C389" s="6">
        <v>44039</v>
      </c>
      <c r="D389" s="7" t="s">
        <v>9</v>
      </c>
      <c r="E389" s="7" t="s">
        <v>7</v>
      </c>
      <c r="F389" s="8">
        <v>21</v>
      </c>
    </row>
    <row r="390" spans="2:6" x14ac:dyDescent="0.2">
      <c r="B390" s="5">
        <v>67109</v>
      </c>
      <c r="C390" s="6">
        <v>44039</v>
      </c>
      <c r="D390" s="7" t="s">
        <v>58</v>
      </c>
      <c r="E390" s="7" t="s">
        <v>14</v>
      </c>
      <c r="F390" s="8">
        <v>21</v>
      </c>
    </row>
    <row r="391" spans="2:6" x14ac:dyDescent="0.2">
      <c r="B391" s="5">
        <v>67110</v>
      </c>
      <c r="C391" s="6">
        <v>44039</v>
      </c>
      <c r="D391" s="7" t="s">
        <v>190</v>
      </c>
      <c r="E391" s="7" t="s">
        <v>191</v>
      </c>
      <c r="F391" s="8">
        <v>13</v>
      </c>
    </row>
    <row r="392" spans="2:6" x14ac:dyDescent="0.2">
      <c r="B392" s="5">
        <v>67111</v>
      </c>
      <c r="C392" s="6">
        <v>44039</v>
      </c>
      <c r="D392" s="7" t="s">
        <v>206</v>
      </c>
      <c r="E392" s="7" t="s">
        <v>205</v>
      </c>
      <c r="F392" s="8">
        <v>9</v>
      </c>
    </row>
    <row r="393" spans="2:6" x14ac:dyDescent="0.2">
      <c r="B393" s="5">
        <v>67112</v>
      </c>
      <c r="C393" s="6">
        <v>44040</v>
      </c>
      <c r="D393" s="7" t="s">
        <v>59</v>
      </c>
      <c r="E393" s="7" t="s">
        <v>11</v>
      </c>
      <c r="F393" s="8">
        <v>17</v>
      </c>
    </row>
    <row r="394" spans="2:6" x14ac:dyDescent="0.2">
      <c r="B394" s="5">
        <v>67113</v>
      </c>
      <c r="C394" s="6">
        <v>44040</v>
      </c>
      <c r="D394" s="7" t="s">
        <v>9</v>
      </c>
      <c r="E394" s="7" t="s">
        <v>14</v>
      </c>
      <c r="F394" s="8">
        <v>21</v>
      </c>
    </row>
    <row r="395" spans="2:6" x14ac:dyDescent="0.2">
      <c r="B395" s="5">
        <v>67114</v>
      </c>
      <c r="C395" s="6">
        <v>44040</v>
      </c>
      <c r="D395" s="7" t="s">
        <v>59</v>
      </c>
      <c r="E395" s="7" t="s">
        <v>17</v>
      </c>
      <c r="F395" s="8">
        <v>20</v>
      </c>
    </row>
    <row r="396" spans="2:6" x14ac:dyDescent="0.2">
      <c r="B396" s="5">
        <v>67115</v>
      </c>
      <c r="C396" s="6">
        <v>44040</v>
      </c>
      <c r="D396" s="7" t="s">
        <v>9</v>
      </c>
      <c r="E396" s="7" t="s">
        <v>7</v>
      </c>
      <c r="F396" s="8">
        <v>21</v>
      </c>
    </row>
    <row r="397" spans="2:6" x14ac:dyDescent="0.2">
      <c r="B397" s="5">
        <v>67116</v>
      </c>
      <c r="C397" s="6">
        <v>44040</v>
      </c>
      <c r="D397" s="7" t="s">
        <v>59</v>
      </c>
      <c r="E397" s="7" t="s">
        <v>168</v>
      </c>
      <c r="F397" s="8">
        <v>16</v>
      </c>
    </row>
    <row r="398" spans="2:6" x14ac:dyDescent="0.2">
      <c r="B398" s="5">
        <v>67117</v>
      </c>
      <c r="C398" s="6">
        <v>44040</v>
      </c>
      <c r="D398" s="7" t="s">
        <v>187</v>
      </c>
      <c r="E398" s="7" t="s">
        <v>200</v>
      </c>
      <c r="F398" s="8">
        <v>20</v>
      </c>
    </row>
    <row r="399" spans="2:6" x14ac:dyDescent="0.2">
      <c r="B399" s="5">
        <v>67118</v>
      </c>
      <c r="C399" s="6" t="s">
        <v>22</v>
      </c>
      <c r="D399" s="7"/>
      <c r="E399" s="7"/>
      <c r="F399" s="8"/>
    </row>
    <row r="400" spans="2:6" x14ac:dyDescent="0.2">
      <c r="B400" s="5">
        <v>67119</v>
      </c>
      <c r="C400" s="6">
        <v>44040</v>
      </c>
      <c r="D400" s="7" t="s">
        <v>59</v>
      </c>
      <c r="E400" s="7" t="s">
        <v>11</v>
      </c>
      <c r="F400" s="8">
        <v>17</v>
      </c>
    </row>
    <row r="401" spans="2:6" x14ac:dyDescent="0.2">
      <c r="B401" s="5">
        <v>67120</v>
      </c>
      <c r="C401" s="6">
        <v>44040</v>
      </c>
      <c r="D401" s="7" t="s">
        <v>59</v>
      </c>
      <c r="E401" s="7" t="s">
        <v>7</v>
      </c>
      <c r="F401" s="8">
        <v>21</v>
      </c>
    </row>
    <row r="402" spans="2:6" x14ac:dyDescent="0.2">
      <c r="B402" s="5">
        <v>67121</v>
      </c>
      <c r="C402" s="6">
        <v>44040</v>
      </c>
      <c r="D402" s="7" t="s">
        <v>59</v>
      </c>
      <c r="E402" s="7" t="s">
        <v>17</v>
      </c>
      <c r="F402" s="8">
        <v>20</v>
      </c>
    </row>
    <row r="403" spans="2:6" x14ac:dyDescent="0.2">
      <c r="B403" s="5">
        <v>67122</v>
      </c>
      <c r="C403" s="6">
        <v>44040</v>
      </c>
      <c r="D403" s="7" t="s">
        <v>187</v>
      </c>
      <c r="E403" s="7" t="s">
        <v>200</v>
      </c>
      <c r="F403" s="8">
        <v>20</v>
      </c>
    </row>
    <row r="404" spans="2:6" x14ac:dyDescent="0.2">
      <c r="B404" s="5">
        <v>67123</v>
      </c>
      <c r="C404" s="6">
        <v>44040</v>
      </c>
      <c r="D404" s="7" t="s">
        <v>59</v>
      </c>
      <c r="E404" s="7" t="s">
        <v>14</v>
      </c>
      <c r="F404" s="8">
        <v>21</v>
      </c>
    </row>
    <row r="405" spans="2:6" x14ac:dyDescent="0.2">
      <c r="B405" s="5">
        <v>67124</v>
      </c>
      <c r="C405" s="6">
        <v>44040</v>
      </c>
      <c r="D405" s="7" t="s">
        <v>59</v>
      </c>
      <c r="E405" s="7" t="s">
        <v>11</v>
      </c>
      <c r="F405" s="8">
        <v>17</v>
      </c>
    </row>
    <row r="406" spans="2:6" x14ac:dyDescent="0.2">
      <c r="B406" s="5">
        <v>67125</v>
      </c>
      <c r="C406" s="6">
        <v>44040</v>
      </c>
      <c r="D406" s="7" t="s">
        <v>59</v>
      </c>
      <c r="E406" s="7" t="s">
        <v>168</v>
      </c>
      <c r="F406" s="8">
        <v>16</v>
      </c>
    </row>
    <row r="407" spans="2:6" x14ac:dyDescent="0.2">
      <c r="B407" s="5">
        <v>67126</v>
      </c>
      <c r="C407" s="6">
        <v>44040</v>
      </c>
      <c r="D407" s="7" t="s">
        <v>59</v>
      </c>
      <c r="E407" s="7" t="s">
        <v>7</v>
      </c>
      <c r="F407" s="8">
        <v>21</v>
      </c>
    </row>
    <row r="408" spans="2:6" x14ac:dyDescent="0.2">
      <c r="B408" s="5">
        <v>67127</v>
      </c>
      <c r="C408" s="6">
        <v>44040</v>
      </c>
      <c r="D408" s="7" t="s">
        <v>59</v>
      </c>
      <c r="E408" s="7" t="s">
        <v>14</v>
      </c>
      <c r="F408" s="8">
        <v>21</v>
      </c>
    </row>
    <row r="409" spans="2:6" x14ac:dyDescent="0.2">
      <c r="B409" s="5">
        <v>67128</v>
      </c>
      <c r="C409" s="6">
        <v>44040</v>
      </c>
      <c r="D409" s="7" t="s">
        <v>187</v>
      </c>
      <c r="E409" s="7" t="s">
        <v>200</v>
      </c>
      <c r="F409" s="8">
        <v>20</v>
      </c>
    </row>
    <row r="410" spans="2:6" x14ac:dyDescent="0.2">
      <c r="B410" s="5">
        <v>67129</v>
      </c>
      <c r="C410" s="6">
        <v>44040</v>
      </c>
      <c r="D410" s="7" t="s">
        <v>59</v>
      </c>
      <c r="E410" s="7" t="s">
        <v>17</v>
      </c>
      <c r="F410" s="8">
        <v>20</v>
      </c>
    </row>
    <row r="411" spans="2:6" x14ac:dyDescent="0.2">
      <c r="B411" s="5">
        <v>67130</v>
      </c>
      <c r="C411" s="6">
        <v>44040</v>
      </c>
      <c r="D411" s="7" t="s">
        <v>59</v>
      </c>
      <c r="E411" s="7" t="s">
        <v>11</v>
      </c>
      <c r="F411" s="8">
        <v>17</v>
      </c>
    </row>
    <row r="412" spans="2:6" x14ac:dyDescent="0.2">
      <c r="B412" s="5">
        <v>67131</v>
      </c>
      <c r="C412" s="6">
        <v>44040</v>
      </c>
      <c r="D412" s="7" t="s">
        <v>59</v>
      </c>
      <c r="E412" s="7" t="s">
        <v>168</v>
      </c>
      <c r="F412" s="8">
        <v>16</v>
      </c>
    </row>
    <row r="413" spans="2:6" x14ac:dyDescent="0.2">
      <c r="B413" s="5">
        <v>67132</v>
      </c>
      <c r="C413" s="6">
        <v>44040</v>
      </c>
      <c r="D413" s="7" t="s">
        <v>59</v>
      </c>
      <c r="E413" s="7" t="s">
        <v>7</v>
      </c>
      <c r="F413" s="8">
        <v>21</v>
      </c>
    </row>
    <row r="414" spans="2:6" x14ac:dyDescent="0.2">
      <c r="B414" s="5">
        <v>67133</v>
      </c>
      <c r="C414" s="6">
        <v>44040</v>
      </c>
      <c r="D414" s="7" t="s">
        <v>59</v>
      </c>
      <c r="E414" s="7" t="s">
        <v>168</v>
      </c>
      <c r="F414" s="8">
        <v>16</v>
      </c>
    </row>
    <row r="415" spans="2:6" x14ac:dyDescent="0.2">
      <c r="B415" s="5">
        <v>67134</v>
      </c>
      <c r="C415" s="6">
        <v>44040</v>
      </c>
      <c r="D415" s="7" t="s">
        <v>59</v>
      </c>
      <c r="E415" s="7" t="s">
        <v>7</v>
      </c>
      <c r="F415" s="8">
        <v>21</v>
      </c>
    </row>
    <row r="416" spans="2:6" x14ac:dyDescent="0.2">
      <c r="B416" s="5">
        <v>67135</v>
      </c>
      <c r="C416" s="6">
        <v>44040</v>
      </c>
      <c r="D416" s="7" t="s">
        <v>59</v>
      </c>
      <c r="E416" s="7" t="s">
        <v>17</v>
      </c>
      <c r="F416" s="8">
        <v>20</v>
      </c>
    </row>
    <row r="417" spans="2:6" x14ac:dyDescent="0.2">
      <c r="B417" s="5">
        <v>67136</v>
      </c>
      <c r="C417" s="6">
        <v>44040</v>
      </c>
      <c r="D417" s="7" t="s">
        <v>59</v>
      </c>
      <c r="E417" s="7" t="s">
        <v>14</v>
      </c>
      <c r="F417" s="8">
        <v>21</v>
      </c>
    </row>
    <row r="418" spans="2:6" x14ac:dyDescent="0.2">
      <c r="B418" s="5">
        <v>67137</v>
      </c>
      <c r="C418" s="6">
        <v>44040</v>
      </c>
      <c r="D418" s="7" t="s">
        <v>187</v>
      </c>
      <c r="E418" s="7" t="s">
        <v>200</v>
      </c>
      <c r="F418" s="8">
        <v>20</v>
      </c>
    </row>
    <row r="419" spans="2:6" x14ac:dyDescent="0.2">
      <c r="B419" s="5">
        <v>67138</v>
      </c>
      <c r="C419" s="6">
        <v>44040</v>
      </c>
      <c r="D419" s="7" t="s">
        <v>207</v>
      </c>
      <c r="E419" s="7" t="s">
        <v>191</v>
      </c>
      <c r="F419" s="8">
        <v>12</v>
      </c>
    </row>
    <row r="420" spans="2:6" x14ac:dyDescent="0.2">
      <c r="B420" s="5">
        <v>67139</v>
      </c>
      <c r="C420" s="6">
        <v>44040</v>
      </c>
      <c r="D420" s="7" t="s">
        <v>59</v>
      </c>
      <c r="E420" s="7" t="s">
        <v>17</v>
      </c>
      <c r="F420" s="8">
        <v>20</v>
      </c>
    </row>
    <row r="421" spans="2:6" x14ac:dyDescent="0.2">
      <c r="B421" s="5">
        <v>67140</v>
      </c>
      <c r="C421" s="6">
        <v>44040</v>
      </c>
      <c r="D421" s="7" t="s">
        <v>59</v>
      </c>
      <c r="E421" s="7" t="s">
        <v>7</v>
      </c>
      <c r="F421" s="8">
        <v>21</v>
      </c>
    </row>
    <row r="422" spans="2:6" x14ac:dyDescent="0.2">
      <c r="B422" s="5">
        <v>67141</v>
      </c>
      <c r="C422" s="6">
        <v>44040</v>
      </c>
      <c r="D422" s="7" t="s">
        <v>59</v>
      </c>
      <c r="E422" s="7" t="s">
        <v>11</v>
      </c>
      <c r="F422" s="8">
        <v>17</v>
      </c>
    </row>
    <row r="423" spans="2:6" x14ac:dyDescent="0.2">
      <c r="B423" s="5">
        <v>67142</v>
      </c>
      <c r="C423" s="6">
        <v>44040</v>
      </c>
      <c r="D423" s="7" t="s">
        <v>187</v>
      </c>
      <c r="E423" s="7" t="s">
        <v>200</v>
      </c>
      <c r="F423" s="8">
        <v>20</v>
      </c>
    </row>
    <row r="424" spans="2:6" x14ac:dyDescent="0.2">
      <c r="B424" s="5">
        <v>67143</v>
      </c>
      <c r="C424" s="6">
        <v>44040</v>
      </c>
      <c r="D424" s="7" t="s">
        <v>206</v>
      </c>
      <c r="E424" s="7" t="s">
        <v>205</v>
      </c>
      <c r="F424" s="8">
        <v>8</v>
      </c>
    </row>
    <row r="425" spans="2:6" x14ac:dyDescent="0.2">
      <c r="B425" s="5">
        <v>67144</v>
      </c>
      <c r="C425" s="6">
        <v>44041</v>
      </c>
      <c r="D425" s="7" t="s">
        <v>187</v>
      </c>
      <c r="E425" s="7" t="s">
        <v>200</v>
      </c>
      <c r="F425" s="8">
        <v>20</v>
      </c>
    </row>
    <row r="426" spans="2:6" x14ac:dyDescent="0.2">
      <c r="B426" s="5">
        <v>67145</v>
      </c>
      <c r="C426" s="6">
        <v>44041</v>
      </c>
      <c r="D426" s="7" t="s">
        <v>197</v>
      </c>
      <c r="E426" s="7" t="s">
        <v>78</v>
      </c>
      <c r="F426" s="8">
        <v>17</v>
      </c>
    </row>
    <row r="427" spans="2:6" x14ac:dyDescent="0.2">
      <c r="B427" s="5">
        <v>67146</v>
      </c>
      <c r="C427" s="6">
        <v>44041</v>
      </c>
      <c r="D427" s="7" t="s">
        <v>187</v>
      </c>
      <c r="E427" s="7" t="s">
        <v>200</v>
      </c>
      <c r="F427" s="8">
        <v>20</v>
      </c>
    </row>
    <row r="428" spans="2:6" x14ac:dyDescent="0.2">
      <c r="B428" s="5">
        <v>67147</v>
      </c>
      <c r="C428" s="6">
        <v>44041</v>
      </c>
      <c r="D428" s="7" t="s">
        <v>197</v>
      </c>
      <c r="E428" s="7" t="s">
        <v>78</v>
      </c>
      <c r="F428" s="8">
        <v>17</v>
      </c>
    </row>
    <row r="429" spans="2:6" x14ac:dyDescent="0.2">
      <c r="B429" s="5">
        <v>67148</v>
      </c>
      <c r="C429" s="6">
        <v>44041</v>
      </c>
      <c r="D429" s="7" t="s">
        <v>197</v>
      </c>
      <c r="E429" s="7" t="s">
        <v>78</v>
      </c>
      <c r="F429" s="8">
        <v>17</v>
      </c>
    </row>
    <row r="430" spans="2:6" x14ac:dyDescent="0.2">
      <c r="B430" s="5">
        <v>67149</v>
      </c>
      <c r="C430" s="6">
        <v>44041</v>
      </c>
      <c r="D430" s="7" t="s">
        <v>9</v>
      </c>
      <c r="E430" s="7" t="s">
        <v>205</v>
      </c>
      <c r="F430" s="8">
        <v>9</v>
      </c>
    </row>
    <row r="431" spans="2:6" x14ac:dyDescent="0.2">
      <c r="B431" s="5">
        <v>67150</v>
      </c>
      <c r="C431" s="6">
        <v>44041</v>
      </c>
      <c r="D431" s="7" t="s">
        <v>187</v>
      </c>
      <c r="E431" s="7" t="s">
        <v>200</v>
      </c>
      <c r="F431" s="8">
        <v>20</v>
      </c>
    </row>
    <row r="432" spans="2:6" x14ac:dyDescent="0.2">
      <c r="B432" s="5">
        <v>67151</v>
      </c>
      <c r="C432" s="6">
        <v>44041</v>
      </c>
      <c r="D432" s="7" t="s">
        <v>9</v>
      </c>
      <c r="E432" s="7" t="s">
        <v>205</v>
      </c>
      <c r="F432" s="8">
        <v>9</v>
      </c>
    </row>
    <row r="433" spans="2:6" x14ac:dyDescent="0.2">
      <c r="B433" s="5">
        <v>67152</v>
      </c>
      <c r="C433" s="6">
        <v>44041</v>
      </c>
      <c r="D433" s="7" t="s">
        <v>197</v>
      </c>
      <c r="E433" s="7" t="s">
        <v>78</v>
      </c>
      <c r="F433" s="8">
        <v>17</v>
      </c>
    </row>
    <row r="434" spans="2:6" x14ac:dyDescent="0.2">
      <c r="B434" s="5">
        <v>67153</v>
      </c>
      <c r="C434" s="6">
        <v>44041</v>
      </c>
      <c r="D434" s="7" t="s">
        <v>187</v>
      </c>
      <c r="E434" s="7" t="s">
        <v>200</v>
      </c>
      <c r="F434" s="8">
        <v>20</v>
      </c>
    </row>
    <row r="435" spans="2:6" x14ac:dyDescent="0.2">
      <c r="B435" s="5">
        <v>67154</v>
      </c>
      <c r="C435" s="6">
        <v>44041</v>
      </c>
      <c r="D435" s="7" t="s">
        <v>197</v>
      </c>
      <c r="E435" s="7" t="s">
        <v>78</v>
      </c>
      <c r="F435" s="8">
        <v>17</v>
      </c>
    </row>
    <row r="436" spans="2:6" x14ac:dyDescent="0.2">
      <c r="B436" s="5">
        <v>67155</v>
      </c>
      <c r="C436" s="6">
        <v>44042</v>
      </c>
      <c r="D436" s="7" t="s">
        <v>197</v>
      </c>
      <c r="E436" s="7" t="s">
        <v>78</v>
      </c>
      <c r="F436" s="8">
        <v>17</v>
      </c>
    </row>
    <row r="437" spans="2:6" x14ac:dyDescent="0.2">
      <c r="B437" s="5">
        <v>67156</v>
      </c>
      <c r="C437" s="6">
        <v>44042</v>
      </c>
      <c r="D437" s="7" t="s">
        <v>58</v>
      </c>
      <c r="E437" s="7" t="s">
        <v>11</v>
      </c>
      <c r="F437" s="8">
        <v>17</v>
      </c>
    </row>
    <row r="438" spans="2:6" x14ac:dyDescent="0.2">
      <c r="B438" s="5">
        <v>67157</v>
      </c>
      <c r="C438" s="6">
        <v>44042</v>
      </c>
      <c r="D438" s="7" t="s">
        <v>58</v>
      </c>
      <c r="E438" s="7" t="s">
        <v>17</v>
      </c>
      <c r="F438" s="8">
        <v>20</v>
      </c>
    </row>
    <row r="439" spans="2:6" x14ac:dyDescent="0.2">
      <c r="B439" s="5">
        <v>67158</v>
      </c>
      <c r="C439" s="6">
        <v>44042</v>
      </c>
      <c r="D439" s="7" t="s">
        <v>197</v>
      </c>
      <c r="E439" s="7" t="s">
        <v>78</v>
      </c>
      <c r="F439" s="8">
        <v>17</v>
      </c>
    </row>
    <row r="440" spans="2:6" x14ac:dyDescent="0.2">
      <c r="B440" s="5">
        <v>67159</v>
      </c>
      <c r="C440" s="6">
        <v>44042</v>
      </c>
      <c r="D440" s="7" t="s">
        <v>58</v>
      </c>
      <c r="E440" s="7" t="s">
        <v>11</v>
      </c>
      <c r="F440" s="8">
        <v>17</v>
      </c>
    </row>
    <row r="441" spans="2:6" x14ac:dyDescent="0.2">
      <c r="B441" s="5">
        <v>67160</v>
      </c>
      <c r="C441" s="6">
        <v>44042</v>
      </c>
      <c r="D441" s="7" t="s">
        <v>197</v>
      </c>
      <c r="E441" s="7" t="s">
        <v>78</v>
      </c>
      <c r="F441" s="8">
        <v>17</v>
      </c>
    </row>
    <row r="442" spans="2:6" x14ac:dyDescent="0.2">
      <c r="B442" s="5">
        <v>67161</v>
      </c>
      <c r="C442" s="6">
        <v>44042</v>
      </c>
      <c r="D442" s="7" t="s">
        <v>58</v>
      </c>
      <c r="E442" s="7" t="s">
        <v>17</v>
      </c>
      <c r="F442" s="8">
        <v>20</v>
      </c>
    </row>
    <row r="443" spans="2:6" x14ac:dyDescent="0.2">
      <c r="B443" s="5">
        <v>67162</v>
      </c>
      <c r="C443" s="6">
        <v>44042</v>
      </c>
      <c r="D443" s="7" t="s">
        <v>58</v>
      </c>
      <c r="E443" s="7" t="s">
        <v>11</v>
      </c>
      <c r="F443" s="8">
        <v>17</v>
      </c>
    </row>
    <row r="444" spans="2:6" x14ac:dyDescent="0.2">
      <c r="B444" s="22">
        <v>67163</v>
      </c>
      <c r="C444" s="6" t="s">
        <v>22</v>
      </c>
      <c r="D444" s="7"/>
      <c r="E444" s="7"/>
      <c r="F444" s="8"/>
    </row>
    <row r="445" spans="2:6" x14ac:dyDescent="0.2">
      <c r="B445" s="5">
        <v>67164</v>
      </c>
      <c r="C445" s="6">
        <v>44043</v>
      </c>
      <c r="D445" s="7" t="s">
        <v>36</v>
      </c>
      <c r="E445" s="7" t="s">
        <v>122</v>
      </c>
      <c r="F445" s="8">
        <v>20</v>
      </c>
    </row>
    <row r="446" spans="2:6" x14ac:dyDescent="0.2">
      <c r="B446" s="5">
        <v>67165</v>
      </c>
      <c r="C446" s="6">
        <v>44043</v>
      </c>
      <c r="D446" s="7" t="s">
        <v>25</v>
      </c>
      <c r="E446" s="7"/>
      <c r="F446" s="8">
        <v>8</v>
      </c>
    </row>
    <row r="447" spans="2:6" x14ac:dyDescent="0.2">
      <c r="B447" s="5">
        <v>67166</v>
      </c>
      <c r="C447" s="6">
        <v>44043</v>
      </c>
      <c r="D447" s="7" t="s">
        <v>25</v>
      </c>
      <c r="E447" s="7"/>
      <c r="F447" s="8">
        <v>8</v>
      </c>
    </row>
    <row r="448" spans="2:6" x14ac:dyDescent="0.2">
      <c r="B448" s="5">
        <v>67167</v>
      </c>
      <c r="C448" s="6">
        <v>44043</v>
      </c>
      <c r="D448" s="7" t="s">
        <v>202</v>
      </c>
      <c r="E448" s="7" t="s">
        <v>7</v>
      </c>
      <c r="F448" s="8">
        <v>21</v>
      </c>
    </row>
    <row r="449" spans="2:6" x14ac:dyDescent="0.2">
      <c r="B449" s="5">
        <v>67168</v>
      </c>
      <c r="C449" s="6">
        <v>44043</v>
      </c>
      <c r="D449" s="7" t="s">
        <v>202</v>
      </c>
      <c r="E449" s="7" t="s">
        <v>168</v>
      </c>
      <c r="F449" s="8">
        <v>16</v>
      </c>
    </row>
    <row r="450" spans="2:6" x14ac:dyDescent="0.2">
      <c r="B450" s="5">
        <v>67169</v>
      </c>
      <c r="C450" s="6">
        <v>44043</v>
      </c>
      <c r="D450" s="7" t="s">
        <v>202</v>
      </c>
      <c r="E450" s="7" t="s">
        <v>11</v>
      </c>
      <c r="F450" s="8">
        <v>17</v>
      </c>
    </row>
    <row r="451" spans="2:6" x14ac:dyDescent="0.2">
      <c r="B451" s="5">
        <v>67170</v>
      </c>
      <c r="C451" s="6">
        <v>44043</v>
      </c>
      <c r="D451" s="7" t="s">
        <v>202</v>
      </c>
      <c r="E451" s="7" t="s">
        <v>7</v>
      </c>
      <c r="F451" s="8">
        <v>21</v>
      </c>
    </row>
    <row r="452" spans="2:6" x14ac:dyDescent="0.2">
      <c r="B452" s="5">
        <v>67171</v>
      </c>
      <c r="C452" s="6">
        <v>44043</v>
      </c>
      <c r="D452" s="7" t="s">
        <v>202</v>
      </c>
      <c r="E452" s="7" t="s">
        <v>11</v>
      </c>
      <c r="F452" s="8">
        <v>17</v>
      </c>
    </row>
    <row r="453" spans="2:6" x14ac:dyDescent="0.2">
      <c r="B453" s="11"/>
      <c r="C453" s="12"/>
      <c r="D453" s="13"/>
      <c r="E453" s="13"/>
      <c r="F453" s="14"/>
    </row>
    <row r="454" spans="2:6" x14ac:dyDescent="0.2">
      <c r="B454" s="11"/>
      <c r="C454" s="12"/>
      <c r="D454" s="13"/>
      <c r="E454" s="13"/>
      <c r="F454" s="14"/>
    </row>
    <row r="455" spans="2:6" x14ac:dyDescent="0.2">
      <c r="B455" s="23"/>
      <c r="C455" s="12"/>
      <c r="D455" s="13"/>
      <c r="E455" s="13"/>
      <c r="F455" s="14">
        <f>SUBTOTAL(109,Tabla8[M3])</f>
        <v>7724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97538-AE17-B94D-BFB5-9D3422AC6C05}">
  <dimension ref="B2:F302"/>
  <sheetViews>
    <sheetView topLeftCell="A278" workbookViewId="0">
      <selection activeCell="F302" sqref="F302"/>
    </sheetView>
  </sheetViews>
  <sheetFormatPr baseColWidth="10" defaultRowHeight="16" x14ac:dyDescent="0.2"/>
  <cols>
    <col min="4" max="4" width="23" bestFit="1" customWidth="1"/>
  </cols>
  <sheetData>
    <row r="2" spans="2:6" x14ac:dyDescent="0.2">
      <c r="B2" s="24" t="s">
        <v>0</v>
      </c>
      <c r="C2" s="25" t="s">
        <v>1</v>
      </c>
      <c r="D2" s="26" t="s">
        <v>2</v>
      </c>
      <c r="E2" s="26" t="s">
        <v>3</v>
      </c>
      <c r="F2" s="27" t="s">
        <v>4</v>
      </c>
    </row>
    <row r="3" spans="2:6" x14ac:dyDescent="0.2">
      <c r="B3" s="28">
        <v>67172</v>
      </c>
      <c r="C3" s="29">
        <v>44046</v>
      </c>
      <c r="D3" s="30" t="s">
        <v>89</v>
      </c>
      <c r="E3" s="30" t="s">
        <v>208</v>
      </c>
      <c r="F3" s="31">
        <v>8</v>
      </c>
    </row>
    <row r="4" spans="2:6" x14ac:dyDescent="0.2">
      <c r="B4" s="28">
        <v>67173</v>
      </c>
      <c r="C4" s="29">
        <v>44046</v>
      </c>
      <c r="D4" s="30" t="s">
        <v>58</v>
      </c>
      <c r="E4" s="30" t="s">
        <v>7</v>
      </c>
      <c r="F4" s="31">
        <v>21</v>
      </c>
    </row>
    <row r="5" spans="2:6" x14ac:dyDescent="0.2">
      <c r="B5" s="28">
        <v>67174</v>
      </c>
      <c r="C5" s="29">
        <v>44046</v>
      </c>
      <c r="D5" s="30" t="s">
        <v>5</v>
      </c>
      <c r="E5" s="30" t="s">
        <v>7</v>
      </c>
      <c r="F5" s="31">
        <v>21</v>
      </c>
    </row>
    <row r="6" spans="2:6" x14ac:dyDescent="0.2">
      <c r="B6" s="28">
        <v>67175</v>
      </c>
      <c r="C6" s="29">
        <v>44046</v>
      </c>
      <c r="D6" s="30" t="s">
        <v>5</v>
      </c>
      <c r="E6" s="30" t="s">
        <v>14</v>
      </c>
      <c r="F6" s="31">
        <v>21</v>
      </c>
    </row>
    <row r="7" spans="2:6" x14ac:dyDescent="0.2">
      <c r="B7" s="28">
        <v>67176</v>
      </c>
      <c r="C7" s="29">
        <v>44046</v>
      </c>
      <c r="D7" s="30" t="s">
        <v>5</v>
      </c>
      <c r="E7" s="30" t="s">
        <v>17</v>
      </c>
      <c r="F7" s="31">
        <v>20</v>
      </c>
    </row>
    <row r="8" spans="2:6" x14ac:dyDescent="0.2">
      <c r="B8" s="28">
        <v>67177</v>
      </c>
      <c r="C8" s="29">
        <v>44046</v>
      </c>
      <c r="D8" s="30" t="s">
        <v>5</v>
      </c>
      <c r="E8" s="30" t="s">
        <v>11</v>
      </c>
      <c r="F8" s="31">
        <v>17</v>
      </c>
    </row>
    <row r="9" spans="2:6" x14ac:dyDescent="0.2">
      <c r="B9" s="28">
        <v>67178</v>
      </c>
      <c r="C9" s="29">
        <v>44046</v>
      </c>
      <c r="D9" s="30" t="s">
        <v>89</v>
      </c>
      <c r="E9" s="30" t="s">
        <v>208</v>
      </c>
      <c r="F9" s="31">
        <v>8</v>
      </c>
    </row>
    <row r="10" spans="2:6" x14ac:dyDescent="0.2">
      <c r="B10" s="28">
        <v>67179</v>
      </c>
      <c r="C10" s="29">
        <v>44046</v>
      </c>
      <c r="D10" s="30" t="s">
        <v>59</v>
      </c>
      <c r="E10" s="30" t="s">
        <v>7</v>
      </c>
      <c r="F10" s="31">
        <v>21</v>
      </c>
    </row>
    <row r="11" spans="2:6" x14ac:dyDescent="0.2">
      <c r="B11" s="28">
        <v>67180</v>
      </c>
      <c r="C11" s="29">
        <v>44046</v>
      </c>
      <c r="D11" s="30" t="s">
        <v>59</v>
      </c>
      <c r="E11" s="30" t="s">
        <v>17</v>
      </c>
      <c r="F11" s="31">
        <v>20</v>
      </c>
    </row>
    <row r="12" spans="2:6" x14ac:dyDescent="0.2">
      <c r="B12" s="28">
        <v>67181</v>
      </c>
      <c r="C12" s="29">
        <v>44047</v>
      </c>
      <c r="D12" s="30" t="s">
        <v>198</v>
      </c>
      <c r="E12" s="30" t="s">
        <v>11</v>
      </c>
      <c r="F12" s="31">
        <v>17</v>
      </c>
    </row>
    <row r="13" spans="2:6" x14ac:dyDescent="0.2">
      <c r="B13" s="28">
        <v>67182</v>
      </c>
      <c r="C13" s="29">
        <v>44047</v>
      </c>
      <c r="D13" s="30" t="s">
        <v>5</v>
      </c>
      <c r="E13" s="30" t="s">
        <v>14</v>
      </c>
      <c r="F13" s="31">
        <v>21</v>
      </c>
    </row>
    <row r="14" spans="2:6" x14ac:dyDescent="0.2">
      <c r="B14" s="28">
        <v>67183</v>
      </c>
      <c r="C14" s="29">
        <v>44047</v>
      </c>
      <c r="D14" s="30" t="s">
        <v>5</v>
      </c>
      <c r="E14" s="30" t="s">
        <v>17</v>
      </c>
      <c r="F14" s="31">
        <v>20</v>
      </c>
    </row>
    <row r="15" spans="2:6" x14ac:dyDescent="0.2">
      <c r="B15" s="28">
        <v>67184</v>
      </c>
      <c r="C15" s="29">
        <v>44047</v>
      </c>
      <c r="D15" s="30" t="s">
        <v>58</v>
      </c>
      <c r="E15" s="30" t="s">
        <v>11</v>
      </c>
      <c r="F15" s="31">
        <v>17</v>
      </c>
    </row>
    <row r="16" spans="2:6" x14ac:dyDescent="0.2">
      <c r="B16" s="28">
        <v>67185</v>
      </c>
      <c r="C16" s="29">
        <v>44047</v>
      </c>
      <c r="D16" s="30" t="s">
        <v>58</v>
      </c>
      <c r="E16" s="30" t="s">
        <v>11</v>
      </c>
      <c r="F16" s="31">
        <v>17</v>
      </c>
    </row>
    <row r="17" spans="2:6" x14ac:dyDescent="0.2">
      <c r="B17" s="28">
        <v>67186</v>
      </c>
      <c r="C17" s="29">
        <v>44048</v>
      </c>
      <c r="D17" s="30" t="s">
        <v>59</v>
      </c>
      <c r="E17" s="30" t="s">
        <v>14</v>
      </c>
      <c r="F17" s="31">
        <v>21</v>
      </c>
    </row>
    <row r="18" spans="2:6" x14ac:dyDescent="0.2">
      <c r="B18" s="28">
        <v>67187</v>
      </c>
      <c r="C18" s="29">
        <v>44048</v>
      </c>
      <c r="D18" s="30" t="s">
        <v>59</v>
      </c>
      <c r="E18" s="30" t="s">
        <v>7</v>
      </c>
      <c r="F18" s="31">
        <v>21</v>
      </c>
    </row>
    <row r="19" spans="2:6" x14ac:dyDescent="0.2">
      <c r="B19" s="28">
        <v>67188</v>
      </c>
      <c r="C19" s="29">
        <v>44048</v>
      </c>
      <c r="D19" s="30" t="s">
        <v>59</v>
      </c>
      <c r="E19" s="30" t="s">
        <v>11</v>
      </c>
      <c r="F19" s="31">
        <v>17</v>
      </c>
    </row>
    <row r="20" spans="2:6" x14ac:dyDescent="0.2">
      <c r="B20" s="28">
        <v>67189</v>
      </c>
      <c r="C20" s="29">
        <v>44048</v>
      </c>
      <c r="D20" s="30" t="s">
        <v>59</v>
      </c>
      <c r="E20" s="30" t="s">
        <v>14</v>
      </c>
      <c r="F20" s="31">
        <v>21</v>
      </c>
    </row>
    <row r="21" spans="2:6" x14ac:dyDescent="0.2">
      <c r="B21" s="28">
        <v>67190</v>
      </c>
      <c r="C21" s="29">
        <v>44048</v>
      </c>
      <c r="D21" s="30" t="s">
        <v>10</v>
      </c>
      <c r="E21" s="30" t="s">
        <v>17</v>
      </c>
      <c r="F21" s="31">
        <v>20</v>
      </c>
    </row>
    <row r="22" spans="2:6" x14ac:dyDescent="0.2">
      <c r="B22" s="28">
        <v>67191</v>
      </c>
      <c r="C22" s="29">
        <v>44049</v>
      </c>
      <c r="D22" s="30" t="s">
        <v>9</v>
      </c>
      <c r="E22" s="30" t="s">
        <v>14</v>
      </c>
      <c r="F22" s="31">
        <v>21</v>
      </c>
    </row>
    <row r="23" spans="2:6" x14ac:dyDescent="0.2">
      <c r="B23" s="28">
        <v>67192</v>
      </c>
      <c r="C23" s="29">
        <v>44049</v>
      </c>
      <c r="D23" s="30" t="s">
        <v>9</v>
      </c>
      <c r="E23" s="30" t="s">
        <v>14</v>
      </c>
      <c r="F23" s="31">
        <v>21</v>
      </c>
    </row>
    <row r="24" spans="2:6" x14ac:dyDescent="0.2">
      <c r="B24" s="28">
        <v>67193</v>
      </c>
      <c r="C24" s="29">
        <v>44049</v>
      </c>
      <c r="D24" s="30" t="s">
        <v>9</v>
      </c>
      <c r="E24" s="30" t="s">
        <v>11</v>
      </c>
      <c r="F24" s="31">
        <v>17</v>
      </c>
    </row>
    <row r="25" spans="2:6" x14ac:dyDescent="0.2">
      <c r="B25" s="28">
        <v>67194</v>
      </c>
      <c r="C25" s="29">
        <v>44049</v>
      </c>
      <c r="D25" s="30" t="s">
        <v>9</v>
      </c>
      <c r="E25" s="30" t="s">
        <v>7</v>
      </c>
      <c r="F25" s="31">
        <v>21</v>
      </c>
    </row>
    <row r="26" spans="2:6" x14ac:dyDescent="0.2">
      <c r="B26" s="28">
        <v>67195</v>
      </c>
      <c r="C26" s="29">
        <v>44049</v>
      </c>
      <c r="D26" s="30" t="s">
        <v>9</v>
      </c>
      <c r="E26" s="30" t="s">
        <v>7</v>
      </c>
      <c r="F26" s="31">
        <v>21</v>
      </c>
    </row>
    <row r="27" spans="2:6" x14ac:dyDescent="0.2">
      <c r="B27" s="28">
        <v>67196</v>
      </c>
      <c r="C27" s="29">
        <v>44049</v>
      </c>
      <c r="D27" s="30" t="s">
        <v>9</v>
      </c>
      <c r="E27" s="30" t="s">
        <v>11</v>
      </c>
      <c r="F27" s="31">
        <v>17</v>
      </c>
    </row>
    <row r="28" spans="2:6" x14ac:dyDescent="0.2">
      <c r="B28" s="28">
        <v>67197</v>
      </c>
      <c r="C28" s="29">
        <v>44049</v>
      </c>
      <c r="D28" s="30" t="s">
        <v>187</v>
      </c>
      <c r="E28" s="30" t="s">
        <v>191</v>
      </c>
      <c r="F28" s="31">
        <v>13</v>
      </c>
    </row>
    <row r="29" spans="2:6" x14ac:dyDescent="0.2">
      <c r="B29" s="28">
        <v>67198</v>
      </c>
      <c r="C29" s="29">
        <v>44049</v>
      </c>
      <c r="D29" s="30" t="s">
        <v>58</v>
      </c>
      <c r="E29" s="30" t="s">
        <v>7</v>
      </c>
      <c r="F29" s="31">
        <v>21</v>
      </c>
    </row>
    <row r="30" spans="2:6" x14ac:dyDescent="0.2">
      <c r="B30" s="28">
        <v>67199</v>
      </c>
      <c r="C30" s="29">
        <v>44049</v>
      </c>
      <c r="D30" s="30" t="s">
        <v>58</v>
      </c>
      <c r="E30" s="30" t="s">
        <v>14</v>
      </c>
      <c r="F30" s="31">
        <v>21</v>
      </c>
    </row>
    <row r="31" spans="2:6" x14ac:dyDescent="0.2">
      <c r="B31" s="28">
        <v>67200</v>
      </c>
      <c r="C31" s="29">
        <v>44049</v>
      </c>
      <c r="D31" s="30" t="s">
        <v>58</v>
      </c>
      <c r="E31" s="30" t="s">
        <v>11</v>
      </c>
      <c r="F31" s="31">
        <v>17</v>
      </c>
    </row>
    <row r="32" spans="2:6" x14ac:dyDescent="0.2">
      <c r="B32" s="28">
        <v>67201</v>
      </c>
      <c r="C32" s="29">
        <v>44049</v>
      </c>
      <c r="D32" s="30" t="s">
        <v>187</v>
      </c>
      <c r="E32" s="30" t="s">
        <v>191</v>
      </c>
      <c r="F32" s="31">
        <v>13</v>
      </c>
    </row>
    <row r="33" spans="2:6" x14ac:dyDescent="0.2">
      <c r="B33" s="28">
        <v>67202</v>
      </c>
      <c r="C33" s="29">
        <v>44049</v>
      </c>
      <c r="D33" s="30" t="s">
        <v>187</v>
      </c>
      <c r="E33" s="30" t="s">
        <v>191</v>
      </c>
      <c r="F33" s="31">
        <v>13</v>
      </c>
    </row>
    <row r="34" spans="2:6" x14ac:dyDescent="0.2">
      <c r="B34" s="28">
        <v>67203</v>
      </c>
      <c r="C34" s="29">
        <v>44049</v>
      </c>
      <c r="D34" s="30" t="s">
        <v>187</v>
      </c>
      <c r="E34" s="30" t="s">
        <v>191</v>
      </c>
      <c r="F34" s="31">
        <v>13</v>
      </c>
    </row>
    <row r="35" spans="2:6" x14ac:dyDescent="0.2">
      <c r="B35" s="28">
        <v>67204</v>
      </c>
      <c r="C35" s="29">
        <v>44049</v>
      </c>
      <c r="D35" s="30" t="s">
        <v>59</v>
      </c>
      <c r="E35" s="30" t="s">
        <v>14</v>
      </c>
      <c r="F35" s="31">
        <v>21</v>
      </c>
    </row>
    <row r="36" spans="2:6" x14ac:dyDescent="0.2">
      <c r="B36" s="28">
        <v>67205</v>
      </c>
      <c r="C36" s="29">
        <v>44049</v>
      </c>
      <c r="D36" s="30" t="s">
        <v>59</v>
      </c>
      <c r="E36" s="30" t="s">
        <v>17</v>
      </c>
      <c r="F36" s="31">
        <v>20</v>
      </c>
    </row>
    <row r="37" spans="2:6" x14ac:dyDescent="0.2">
      <c r="B37" s="28">
        <v>67206</v>
      </c>
      <c r="C37" s="29">
        <v>44050</v>
      </c>
      <c r="D37" s="30" t="s">
        <v>187</v>
      </c>
      <c r="E37" s="30" t="s">
        <v>191</v>
      </c>
      <c r="F37" s="31">
        <v>13</v>
      </c>
    </row>
    <row r="38" spans="2:6" x14ac:dyDescent="0.2">
      <c r="B38" s="28">
        <v>67207</v>
      </c>
      <c r="C38" s="29">
        <v>44050</v>
      </c>
      <c r="D38" s="30" t="s">
        <v>187</v>
      </c>
      <c r="E38" s="30" t="s">
        <v>191</v>
      </c>
      <c r="F38" s="31">
        <v>13</v>
      </c>
    </row>
    <row r="39" spans="2:6" x14ac:dyDescent="0.2">
      <c r="B39" s="28">
        <v>67208</v>
      </c>
      <c r="C39" s="29">
        <v>44050</v>
      </c>
      <c r="D39" s="30" t="s">
        <v>187</v>
      </c>
      <c r="E39" s="30" t="s">
        <v>191</v>
      </c>
      <c r="F39" s="31">
        <v>13</v>
      </c>
    </row>
    <row r="40" spans="2:6" x14ac:dyDescent="0.2">
      <c r="B40" s="28">
        <v>67209</v>
      </c>
      <c r="C40" s="29">
        <v>44050</v>
      </c>
      <c r="D40" s="30" t="s">
        <v>187</v>
      </c>
      <c r="E40" s="30" t="s">
        <v>11</v>
      </c>
      <c r="F40" s="31">
        <v>17</v>
      </c>
    </row>
    <row r="41" spans="2:6" x14ac:dyDescent="0.2">
      <c r="B41" s="28">
        <v>67210</v>
      </c>
      <c r="C41" s="29">
        <v>44050</v>
      </c>
      <c r="D41" s="30" t="s">
        <v>187</v>
      </c>
      <c r="E41" s="30" t="s">
        <v>14</v>
      </c>
      <c r="F41" s="31">
        <v>21</v>
      </c>
    </row>
    <row r="42" spans="2:6" x14ac:dyDescent="0.2">
      <c r="B42" s="28">
        <v>67211</v>
      </c>
      <c r="C42" s="29">
        <v>44050</v>
      </c>
      <c r="D42" s="30" t="s">
        <v>187</v>
      </c>
      <c r="E42" s="30" t="s">
        <v>7</v>
      </c>
      <c r="F42" s="31">
        <v>21</v>
      </c>
    </row>
    <row r="43" spans="2:6" x14ac:dyDescent="0.2">
      <c r="B43" s="28">
        <v>67212</v>
      </c>
      <c r="C43" s="29">
        <v>44050</v>
      </c>
      <c r="D43" s="30" t="s">
        <v>187</v>
      </c>
      <c r="E43" s="30" t="s">
        <v>191</v>
      </c>
      <c r="F43" s="31">
        <v>13</v>
      </c>
    </row>
    <row r="44" spans="2:6" x14ac:dyDescent="0.2">
      <c r="B44" s="28">
        <v>67213</v>
      </c>
      <c r="C44" s="29">
        <v>44050</v>
      </c>
      <c r="D44" s="30" t="s">
        <v>187</v>
      </c>
      <c r="E44" s="30" t="s">
        <v>11</v>
      </c>
      <c r="F44" s="31">
        <v>17</v>
      </c>
    </row>
    <row r="45" spans="2:6" x14ac:dyDescent="0.2">
      <c r="B45" s="28">
        <v>67214</v>
      </c>
      <c r="C45" s="29">
        <v>44050</v>
      </c>
      <c r="D45" s="30" t="s">
        <v>187</v>
      </c>
      <c r="E45" s="30" t="s">
        <v>14</v>
      </c>
      <c r="F45" s="31">
        <v>21</v>
      </c>
    </row>
    <row r="46" spans="2:6" x14ac:dyDescent="0.2">
      <c r="B46" s="28">
        <v>67215</v>
      </c>
      <c r="C46" s="29">
        <v>44050</v>
      </c>
      <c r="D46" s="30" t="s">
        <v>187</v>
      </c>
      <c r="E46" s="30" t="s">
        <v>7</v>
      </c>
      <c r="F46" s="31">
        <v>21</v>
      </c>
    </row>
    <row r="47" spans="2:6" x14ac:dyDescent="0.2">
      <c r="B47" s="28">
        <v>67216</v>
      </c>
      <c r="C47" s="29">
        <v>44050</v>
      </c>
      <c r="D47" s="30" t="s">
        <v>187</v>
      </c>
      <c r="E47" s="30" t="s">
        <v>191</v>
      </c>
      <c r="F47" s="31">
        <v>13</v>
      </c>
    </row>
    <row r="48" spans="2:6" x14ac:dyDescent="0.2">
      <c r="B48" s="28">
        <v>67217</v>
      </c>
      <c r="C48" s="29">
        <v>44050</v>
      </c>
      <c r="D48" s="30" t="s">
        <v>187</v>
      </c>
      <c r="E48" s="30" t="s">
        <v>11</v>
      </c>
      <c r="F48" s="31">
        <v>17</v>
      </c>
    </row>
    <row r="49" spans="2:6" x14ac:dyDescent="0.2">
      <c r="B49" s="28">
        <v>67218</v>
      </c>
      <c r="C49" s="29">
        <v>44050</v>
      </c>
      <c r="D49" s="30" t="s">
        <v>187</v>
      </c>
      <c r="E49" s="30" t="s">
        <v>14</v>
      </c>
      <c r="F49" s="31">
        <v>21</v>
      </c>
    </row>
    <row r="50" spans="2:6" x14ac:dyDescent="0.2">
      <c r="B50" s="28">
        <v>67219</v>
      </c>
      <c r="C50" s="29">
        <v>44050</v>
      </c>
      <c r="D50" s="30" t="s">
        <v>187</v>
      </c>
      <c r="E50" s="30" t="s">
        <v>191</v>
      </c>
      <c r="F50" s="31">
        <v>13</v>
      </c>
    </row>
    <row r="51" spans="2:6" x14ac:dyDescent="0.2">
      <c r="B51" s="28">
        <v>67220</v>
      </c>
      <c r="C51" s="29">
        <v>44049</v>
      </c>
      <c r="D51" s="30" t="s">
        <v>187</v>
      </c>
      <c r="E51" s="30" t="s">
        <v>14</v>
      </c>
      <c r="F51" s="31">
        <v>21</v>
      </c>
    </row>
    <row r="52" spans="2:6" x14ac:dyDescent="0.2">
      <c r="B52" s="28">
        <v>67221</v>
      </c>
      <c r="C52" s="29">
        <v>44050</v>
      </c>
      <c r="D52" s="30" t="s">
        <v>187</v>
      </c>
      <c r="E52" s="30" t="s">
        <v>7</v>
      </c>
      <c r="F52" s="31">
        <v>21</v>
      </c>
    </row>
    <row r="53" spans="2:6" x14ac:dyDescent="0.2">
      <c r="B53" s="28">
        <v>67222</v>
      </c>
      <c r="C53" s="29">
        <v>44050</v>
      </c>
      <c r="D53" s="30" t="s">
        <v>187</v>
      </c>
      <c r="E53" s="30" t="s">
        <v>191</v>
      </c>
      <c r="F53" s="31">
        <v>13</v>
      </c>
    </row>
    <row r="54" spans="2:6" x14ac:dyDescent="0.2">
      <c r="B54" s="28">
        <v>67223</v>
      </c>
      <c r="C54" s="29">
        <v>44050</v>
      </c>
      <c r="D54" s="30" t="s">
        <v>187</v>
      </c>
      <c r="E54" s="30" t="s">
        <v>11</v>
      </c>
      <c r="F54" s="31">
        <v>17</v>
      </c>
    </row>
    <row r="55" spans="2:6" x14ac:dyDescent="0.2">
      <c r="B55" s="28">
        <v>67224</v>
      </c>
      <c r="C55" s="29">
        <v>44050</v>
      </c>
      <c r="D55" s="30" t="s">
        <v>187</v>
      </c>
      <c r="E55" s="30" t="s">
        <v>14</v>
      </c>
      <c r="F55" s="31">
        <v>21</v>
      </c>
    </row>
    <row r="56" spans="2:6" x14ac:dyDescent="0.2">
      <c r="B56" s="28">
        <v>67225</v>
      </c>
      <c r="C56" s="29">
        <v>44050</v>
      </c>
      <c r="D56" s="30" t="s">
        <v>187</v>
      </c>
      <c r="E56" s="30" t="s">
        <v>7</v>
      </c>
      <c r="F56" s="31">
        <v>21</v>
      </c>
    </row>
    <row r="57" spans="2:6" x14ac:dyDescent="0.2">
      <c r="B57" s="28">
        <v>67226</v>
      </c>
      <c r="C57" s="29">
        <v>44050</v>
      </c>
      <c r="D57" s="30" t="s">
        <v>187</v>
      </c>
      <c r="E57" s="30" t="s">
        <v>11</v>
      </c>
      <c r="F57" s="31">
        <v>17</v>
      </c>
    </row>
    <row r="58" spans="2:6" x14ac:dyDescent="0.2">
      <c r="B58" s="28">
        <v>67227</v>
      </c>
      <c r="C58" s="29">
        <v>44053</v>
      </c>
      <c r="D58" s="30" t="s">
        <v>9</v>
      </c>
      <c r="E58" s="30" t="s">
        <v>14</v>
      </c>
      <c r="F58" s="31">
        <v>21</v>
      </c>
    </row>
    <row r="59" spans="2:6" x14ac:dyDescent="0.2">
      <c r="B59" s="28">
        <v>67228</v>
      </c>
      <c r="C59" s="29">
        <v>44053</v>
      </c>
      <c r="D59" s="30" t="s">
        <v>9</v>
      </c>
      <c r="E59" s="30" t="s">
        <v>11</v>
      </c>
      <c r="F59" s="31">
        <v>17</v>
      </c>
    </row>
    <row r="60" spans="2:6" x14ac:dyDescent="0.2">
      <c r="B60" s="28">
        <v>67229</v>
      </c>
      <c r="C60" s="29">
        <v>44053</v>
      </c>
      <c r="D60" s="30" t="s">
        <v>9</v>
      </c>
      <c r="E60" s="30" t="s">
        <v>7</v>
      </c>
      <c r="F60" s="31">
        <v>21</v>
      </c>
    </row>
    <row r="61" spans="2:6" x14ac:dyDescent="0.2">
      <c r="B61" s="28">
        <v>67230</v>
      </c>
      <c r="C61" s="29">
        <v>44053</v>
      </c>
      <c r="D61" s="30" t="s">
        <v>5</v>
      </c>
      <c r="E61" s="30" t="s">
        <v>14</v>
      </c>
      <c r="F61" s="31">
        <v>21</v>
      </c>
    </row>
    <row r="62" spans="2:6" x14ac:dyDescent="0.2">
      <c r="B62" s="28">
        <v>67231</v>
      </c>
      <c r="C62" s="29">
        <v>44053</v>
      </c>
      <c r="D62" s="30" t="s">
        <v>5</v>
      </c>
      <c r="E62" s="30" t="s">
        <v>11</v>
      </c>
      <c r="F62" s="31">
        <v>17</v>
      </c>
    </row>
    <row r="63" spans="2:6" x14ac:dyDescent="0.2">
      <c r="B63" s="28">
        <v>67232</v>
      </c>
      <c r="C63" s="29">
        <v>44053</v>
      </c>
      <c r="D63" s="30" t="s">
        <v>209</v>
      </c>
      <c r="E63" s="30" t="s">
        <v>191</v>
      </c>
      <c r="F63" s="31">
        <v>13</v>
      </c>
    </row>
    <row r="64" spans="2:6" x14ac:dyDescent="0.2">
      <c r="B64" s="28">
        <v>67233</v>
      </c>
      <c r="C64" s="29">
        <v>44053</v>
      </c>
      <c r="D64" s="30" t="s">
        <v>5</v>
      </c>
      <c r="E64" s="30" t="s">
        <v>7</v>
      </c>
      <c r="F64" s="31">
        <v>21</v>
      </c>
    </row>
    <row r="65" spans="2:6" x14ac:dyDescent="0.2">
      <c r="B65" s="28">
        <v>67234</v>
      </c>
      <c r="C65" s="29">
        <v>44053</v>
      </c>
      <c r="D65" s="30" t="s">
        <v>187</v>
      </c>
      <c r="E65" s="30" t="s">
        <v>14</v>
      </c>
      <c r="F65" s="31">
        <v>21</v>
      </c>
    </row>
    <row r="66" spans="2:6" x14ac:dyDescent="0.2">
      <c r="B66" s="28">
        <v>67235</v>
      </c>
      <c r="C66" s="29">
        <v>44053</v>
      </c>
      <c r="D66" s="30" t="s">
        <v>187</v>
      </c>
      <c r="E66" s="30" t="s">
        <v>7</v>
      </c>
      <c r="F66" s="31">
        <v>21</v>
      </c>
    </row>
    <row r="67" spans="2:6" x14ac:dyDescent="0.2">
      <c r="B67" s="28">
        <v>67236</v>
      </c>
      <c r="C67" s="29">
        <v>44053</v>
      </c>
      <c r="D67" s="30" t="s">
        <v>187</v>
      </c>
      <c r="E67" s="30" t="s">
        <v>11</v>
      </c>
      <c r="F67" s="31">
        <v>17</v>
      </c>
    </row>
    <row r="68" spans="2:6" x14ac:dyDescent="0.2">
      <c r="B68" s="28">
        <v>67237</v>
      </c>
      <c r="C68" s="29">
        <v>44054</v>
      </c>
      <c r="D68" s="30" t="s">
        <v>58</v>
      </c>
      <c r="E68" s="30" t="s">
        <v>14</v>
      </c>
      <c r="F68" s="31">
        <v>21</v>
      </c>
    </row>
    <row r="69" spans="2:6" x14ac:dyDescent="0.2">
      <c r="B69" s="28">
        <v>67238</v>
      </c>
      <c r="C69" s="29">
        <v>44054</v>
      </c>
      <c r="D69" s="30" t="s">
        <v>58</v>
      </c>
      <c r="E69" s="30" t="s">
        <v>11</v>
      </c>
      <c r="F69" s="31">
        <v>17</v>
      </c>
    </row>
    <row r="70" spans="2:6" x14ac:dyDescent="0.2">
      <c r="B70" s="28">
        <v>67239</v>
      </c>
      <c r="C70" s="29">
        <v>44054</v>
      </c>
      <c r="D70" s="30" t="s">
        <v>58</v>
      </c>
      <c r="E70" s="30" t="s">
        <v>14</v>
      </c>
      <c r="F70" s="31">
        <v>21</v>
      </c>
    </row>
    <row r="71" spans="2:6" x14ac:dyDescent="0.2">
      <c r="B71" s="28">
        <v>67240</v>
      </c>
      <c r="C71" s="29">
        <v>44054</v>
      </c>
      <c r="D71" s="30" t="s">
        <v>5</v>
      </c>
      <c r="E71" s="30" t="s">
        <v>11</v>
      </c>
      <c r="F71" s="31">
        <v>17</v>
      </c>
    </row>
    <row r="72" spans="2:6" x14ac:dyDescent="0.2">
      <c r="B72" s="28">
        <v>67241</v>
      </c>
      <c r="C72" s="29">
        <v>44054</v>
      </c>
      <c r="D72" s="30" t="s">
        <v>5</v>
      </c>
      <c r="E72" s="30" t="s">
        <v>14</v>
      </c>
      <c r="F72" s="31">
        <v>21</v>
      </c>
    </row>
    <row r="73" spans="2:6" x14ac:dyDescent="0.2">
      <c r="B73" s="28">
        <v>67242</v>
      </c>
      <c r="C73" s="29">
        <v>44054</v>
      </c>
      <c r="D73" s="30" t="s">
        <v>9</v>
      </c>
      <c r="E73" s="30" t="s">
        <v>7</v>
      </c>
      <c r="F73" s="31">
        <v>21</v>
      </c>
    </row>
    <row r="74" spans="2:6" x14ac:dyDescent="0.2">
      <c r="B74" s="28">
        <v>67243</v>
      </c>
      <c r="C74" s="29">
        <v>44055</v>
      </c>
      <c r="D74" s="30" t="s">
        <v>198</v>
      </c>
      <c r="E74" s="30" t="s">
        <v>14</v>
      </c>
      <c r="F74" s="31">
        <v>21</v>
      </c>
    </row>
    <row r="75" spans="2:6" x14ac:dyDescent="0.2">
      <c r="B75" s="28">
        <v>67244</v>
      </c>
      <c r="C75" s="29">
        <v>44055</v>
      </c>
      <c r="D75" s="30" t="s">
        <v>58</v>
      </c>
      <c r="E75" s="30" t="s">
        <v>11</v>
      </c>
      <c r="F75" s="31">
        <v>17</v>
      </c>
    </row>
    <row r="76" spans="2:6" x14ac:dyDescent="0.2">
      <c r="B76" s="28">
        <v>67245</v>
      </c>
      <c r="C76" s="29">
        <v>44055</v>
      </c>
      <c r="D76" s="30" t="s">
        <v>9</v>
      </c>
      <c r="E76" s="30" t="s">
        <v>7</v>
      </c>
      <c r="F76" s="31">
        <v>21</v>
      </c>
    </row>
    <row r="77" spans="2:6" x14ac:dyDescent="0.2">
      <c r="B77" s="28">
        <v>67246</v>
      </c>
      <c r="C77" s="29">
        <v>44055</v>
      </c>
      <c r="D77" s="30" t="s">
        <v>58</v>
      </c>
      <c r="E77" s="30" t="s">
        <v>11</v>
      </c>
      <c r="F77" s="31">
        <v>17</v>
      </c>
    </row>
    <row r="78" spans="2:6" x14ac:dyDescent="0.2">
      <c r="B78" s="28">
        <v>67247</v>
      </c>
      <c r="C78" s="29">
        <v>44055</v>
      </c>
      <c r="D78" s="30" t="s">
        <v>9</v>
      </c>
      <c r="E78" s="30" t="s">
        <v>7</v>
      </c>
      <c r="F78" s="31">
        <v>21</v>
      </c>
    </row>
    <row r="79" spans="2:6" x14ac:dyDescent="0.2">
      <c r="B79" s="28">
        <v>67248</v>
      </c>
      <c r="C79" s="29">
        <v>44055</v>
      </c>
      <c r="D79" s="30" t="s">
        <v>58</v>
      </c>
      <c r="E79" s="30" t="s">
        <v>11</v>
      </c>
      <c r="F79" s="31">
        <v>17</v>
      </c>
    </row>
    <row r="80" spans="2:6" x14ac:dyDescent="0.2">
      <c r="B80" s="28">
        <v>67249</v>
      </c>
      <c r="C80" s="29">
        <v>44055</v>
      </c>
      <c r="D80" s="30" t="s">
        <v>9</v>
      </c>
      <c r="E80" s="30" t="s">
        <v>7</v>
      </c>
      <c r="F80" s="31">
        <v>21</v>
      </c>
    </row>
    <row r="81" spans="2:6" x14ac:dyDescent="0.2">
      <c r="B81" s="28">
        <v>67250</v>
      </c>
      <c r="C81" s="29">
        <v>44056</v>
      </c>
      <c r="D81" s="30" t="s">
        <v>58</v>
      </c>
      <c r="E81" s="30" t="s">
        <v>14</v>
      </c>
      <c r="F81" s="31">
        <v>21</v>
      </c>
    </row>
    <row r="82" spans="2:6" x14ac:dyDescent="0.2">
      <c r="B82" s="28">
        <v>67251</v>
      </c>
      <c r="C82" s="29">
        <v>44056</v>
      </c>
      <c r="D82" s="30" t="s">
        <v>58</v>
      </c>
      <c r="E82" s="30" t="s">
        <v>11</v>
      </c>
      <c r="F82" s="31">
        <v>17</v>
      </c>
    </row>
    <row r="83" spans="2:6" x14ac:dyDescent="0.2">
      <c r="B83" s="28">
        <v>67252</v>
      </c>
      <c r="C83" s="29">
        <v>44056</v>
      </c>
      <c r="D83" s="30" t="s">
        <v>187</v>
      </c>
      <c r="E83" s="30" t="s">
        <v>14</v>
      </c>
      <c r="F83" s="31">
        <v>21</v>
      </c>
    </row>
    <row r="84" spans="2:6" x14ac:dyDescent="0.2">
      <c r="B84" s="28">
        <v>67253</v>
      </c>
      <c r="C84" s="29">
        <v>44056</v>
      </c>
      <c r="D84" s="30" t="s">
        <v>187</v>
      </c>
      <c r="E84" s="30" t="s">
        <v>7</v>
      </c>
      <c r="F84" s="31">
        <v>21</v>
      </c>
    </row>
    <row r="85" spans="2:6" x14ac:dyDescent="0.2">
      <c r="B85" s="28">
        <v>67254</v>
      </c>
      <c r="C85" s="29">
        <v>44056</v>
      </c>
      <c r="D85" s="30" t="s">
        <v>187</v>
      </c>
      <c r="E85" s="30" t="s">
        <v>183</v>
      </c>
      <c r="F85" s="31">
        <v>17</v>
      </c>
    </row>
    <row r="86" spans="2:6" x14ac:dyDescent="0.2">
      <c r="B86" s="28">
        <v>67255</v>
      </c>
      <c r="C86" s="29">
        <v>44056</v>
      </c>
      <c r="D86" s="30" t="s">
        <v>187</v>
      </c>
      <c r="E86" s="30" t="s">
        <v>183</v>
      </c>
      <c r="F86" s="31">
        <v>17</v>
      </c>
    </row>
    <row r="87" spans="2:6" x14ac:dyDescent="0.2">
      <c r="B87" s="28">
        <v>67256</v>
      </c>
      <c r="C87" s="29">
        <v>44056</v>
      </c>
      <c r="D87" s="30" t="s">
        <v>187</v>
      </c>
      <c r="E87" s="30" t="s">
        <v>11</v>
      </c>
      <c r="F87" s="31">
        <v>17</v>
      </c>
    </row>
    <row r="88" spans="2:6" x14ac:dyDescent="0.2">
      <c r="B88" s="28">
        <v>67257</v>
      </c>
      <c r="C88" s="29">
        <v>44056</v>
      </c>
      <c r="D88" s="30" t="s">
        <v>58</v>
      </c>
      <c r="E88" s="30" t="s">
        <v>14</v>
      </c>
      <c r="F88" s="31">
        <v>21</v>
      </c>
    </row>
    <row r="89" spans="2:6" x14ac:dyDescent="0.2">
      <c r="B89" s="28">
        <v>67258</v>
      </c>
      <c r="C89" s="29">
        <v>44056</v>
      </c>
      <c r="D89" s="30" t="s">
        <v>187</v>
      </c>
      <c r="E89" s="30" t="s">
        <v>11</v>
      </c>
      <c r="F89" s="31">
        <v>17</v>
      </c>
    </row>
    <row r="90" spans="2:6" x14ac:dyDescent="0.2">
      <c r="B90" s="28">
        <v>67259</v>
      </c>
      <c r="C90" s="29">
        <v>44056</v>
      </c>
      <c r="D90" s="30" t="s">
        <v>187</v>
      </c>
      <c r="E90" s="30" t="s">
        <v>7</v>
      </c>
      <c r="F90" s="31">
        <v>21</v>
      </c>
    </row>
    <row r="91" spans="2:6" x14ac:dyDescent="0.2">
      <c r="B91" s="28">
        <v>67260</v>
      </c>
      <c r="C91" s="29">
        <v>44056</v>
      </c>
      <c r="D91" s="30" t="s">
        <v>58</v>
      </c>
      <c r="E91" s="30" t="s">
        <v>14</v>
      </c>
      <c r="F91" s="31">
        <v>21</v>
      </c>
    </row>
    <row r="92" spans="2:6" x14ac:dyDescent="0.2">
      <c r="B92" s="28">
        <v>67261</v>
      </c>
      <c r="C92" s="29">
        <v>44056</v>
      </c>
      <c r="D92" s="30" t="s">
        <v>58</v>
      </c>
      <c r="E92" s="30" t="s">
        <v>14</v>
      </c>
      <c r="F92" s="31">
        <v>21</v>
      </c>
    </row>
    <row r="93" spans="2:6" x14ac:dyDescent="0.2">
      <c r="B93" s="28">
        <v>67262</v>
      </c>
      <c r="C93" s="29">
        <v>44056</v>
      </c>
      <c r="D93" s="30" t="s">
        <v>187</v>
      </c>
      <c r="E93" s="30" t="s">
        <v>7</v>
      </c>
      <c r="F93" s="31">
        <v>21</v>
      </c>
    </row>
    <row r="94" spans="2:6" x14ac:dyDescent="0.2">
      <c r="B94" s="28">
        <v>67263</v>
      </c>
      <c r="C94" s="29">
        <v>44056</v>
      </c>
      <c r="D94" s="30" t="s">
        <v>187</v>
      </c>
      <c r="E94" s="30" t="s">
        <v>183</v>
      </c>
      <c r="F94" s="31">
        <v>17</v>
      </c>
    </row>
    <row r="95" spans="2:6" x14ac:dyDescent="0.2">
      <c r="B95" s="28">
        <v>67264</v>
      </c>
      <c r="C95" s="29">
        <v>44056</v>
      </c>
      <c r="D95" s="30" t="s">
        <v>187</v>
      </c>
      <c r="E95" s="30" t="s">
        <v>183</v>
      </c>
      <c r="F95" s="31">
        <v>17</v>
      </c>
    </row>
    <row r="96" spans="2:6" x14ac:dyDescent="0.2">
      <c r="B96" s="28">
        <v>67265</v>
      </c>
      <c r="C96" s="29">
        <v>44057</v>
      </c>
      <c r="D96" s="30" t="s">
        <v>187</v>
      </c>
      <c r="E96" s="30" t="s">
        <v>7</v>
      </c>
      <c r="F96" s="31">
        <v>21</v>
      </c>
    </row>
    <row r="97" spans="2:6" x14ac:dyDescent="0.2">
      <c r="B97" s="28">
        <v>67266</v>
      </c>
      <c r="C97" s="29">
        <v>44057</v>
      </c>
      <c r="D97" s="30" t="s">
        <v>187</v>
      </c>
      <c r="E97" s="30" t="s">
        <v>11</v>
      </c>
      <c r="F97" s="31">
        <v>17</v>
      </c>
    </row>
    <row r="98" spans="2:6" x14ac:dyDescent="0.2">
      <c r="B98" s="28">
        <v>67267</v>
      </c>
      <c r="C98" s="29">
        <v>44057</v>
      </c>
      <c r="D98" s="30" t="s">
        <v>187</v>
      </c>
      <c r="E98" s="30" t="s">
        <v>183</v>
      </c>
      <c r="F98" s="31">
        <v>17</v>
      </c>
    </row>
    <row r="99" spans="2:6" x14ac:dyDescent="0.2">
      <c r="B99" s="28">
        <v>67268</v>
      </c>
      <c r="C99" s="29">
        <v>44057</v>
      </c>
      <c r="D99" s="30" t="s">
        <v>58</v>
      </c>
      <c r="E99" s="30" t="s">
        <v>7</v>
      </c>
      <c r="F99" s="31">
        <v>21</v>
      </c>
    </row>
    <row r="100" spans="2:6" x14ac:dyDescent="0.2">
      <c r="B100" s="28">
        <v>67269</v>
      </c>
      <c r="C100" s="29">
        <v>44057</v>
      </c>
      <c r="D100" s="30" t="s">
        <v>187</v>
      </c>
      <c r="E100" s="30" t="s">
        <v>11</v>
      </c>
      <c r="F100" s="31">
        <v>17</v>
      </c>
    </row>
    <row r="101" spans="2:6" x14ac:dyDescent="0.2">
      <c r="B101" s="28">
        <v>67270</v>
      </c>
      <c r="C101" s="29">
        <v>44057</v>
      </c>
      <c r="D101" s="30" t="s">
        <v>187</v>
      </c>
      <c r="E101" s="30" t="s">
        <v>183</v>
      </c>
      <c r="F101" s="31">
        <v>17</v>
      </c>
    </row>
    <row r="102" spans="2:6" x14ac:dyDescent="0.2">
      <c r="B102" s="28">
        <v>67271</v>
      </c>
      <c r="C102" s="29">
        <v>44057</v>
      </c>
      <c r="D102" s="30" t="s">
        <v>58</v>
      </c>
      <c r="E102" s="30" t="s">
        <v>11</v>
      </c>
      <c r="F102" s="31">
        <v>17</v>
      </c>
    </row>
    <row r="103" spans="2:6" x14ac:dyDescent="0.2">
      <c r="B103" s="28">
        <v>67272</v>
      </c>
      <c r="C103" s="29">
        <v>44057</v>
      </c>
      <c r="D103" s="30" t="s">
        <v>187</v>
      </c>
      <c r="E103" s="30" t="s">
        <v>7</v>
      </c>
      <c r="F103" s="31">
        <v>21</v>
      </c>
    </row>
    <row r="104" spans="2:6" x14ac:dyDescent="0.2">
      <c r="B104" s="28">
        <v>67273</v>
      </c>
      <c r="C104" s="29">
        <v>44057</v>
      </c>
      <c r="D104" s="30" t="s">
        <v>187</v>
      </c>
      <c r="E104" s="30" t="s">
        <v>183</v>
      </c>
      <c r="F104" s="31">
        <v>17</v>
      </c>
    </row>
    <row r="105" spans="2:6" x14ac:dyDescent="0.2">
      <c r="B105" s="28">
        <v>67274</v>
      </c>
      <c r="C105" s="29">
        <v>44057</v>
      </c>
      <c r="D105" s="30" t="s">
        <v>113</v>
      </c>
      <c r="E105" s="30" t="s">
        <v>195</v>
      </c>
      <c r="F105" s="31">
        <v>17</v>
      </c>
    </row>
    <row r="106" spans="2:6" x14ac:dyDescent="0.2">
      <c r="B106" s="28">
        <v>67275</v>
      </c>
      <c r="C106" s="29">
        <v>44057</v>
      </c>
      <c r="D106" s="30" t="s">
        <v>187</v>
      </c>
      <c r="E106" s="30" t="s">
        <v>7</v>
      </c>
      <c r="F106" s="31">
        <v>21</v>
      </c>
    </row>
    <row r="107" spans="2:6" x14ac:dyDescent="0.2">
      <c r="B107" s="28">
        <v>67276</v>
      </c>
      <c r="C107" s="29">
        <v>44057</v>
      </c>
      <c r="D107" s="30" t="s">
        <v>187</v>
      </c>
      <c r="E107" s="30" t="s">
        <v>11</v>
      </c>
      <c r="F107" s="31">
        <v>17</v>
      </c>
    </row>
    <row r="108" spans="2:6" x14ac:dyDescent="0.2">
      <c r="B108" s="28">
        <v>67277</v>
      </c>
      <c r="C108" s="29">
        <v>44057</v>
      </c>
      <c r="D108" s="30" t="s">
        <v>187</v>
      </c>
      <c r="E108" s="30" t="s">
        <v>183</v>
      </c>
      <c r="F108" s="31">
        <v>17</v>
      </c>
    </row>
    <row r="109" spans="2:6" x14ac:dyDescent="0.2">
      <c r="B109" s="28">
        <v>67278</v>
      </c>
      <c r="C109" s="29">
        <v>44057</v>
      </c>
      <c r="D109" s="30" t="s">
        <v>58</v>
      </c>
      <c r="E109" s="30" t="s">
        <v>14</v>
      </c>
      <c r="F109" s="31">
        <v>21</v>
      </c>
    </row>
    <row r="110" spans="2:6" x14ac:dyDescent="0.2">
      <c r="B110" s="28">
        <v>67279</v>
      </c>
      <c r="C110" s="29">
        <v>44057</v>
      </c>
      <c r="D110" s="30" t="s">
        <v>187</v>
      </c>
      <c r="E110" s="30" t="s">
        <v>11</v>
      </c>
      <c r="F110" s="31">
        <v>17</v>
      </c>
    </row>
    <row r="111" spans="2:6" x14ac:dyDescent="0.2">
      <c r="B111" s="28">
        <v>67280</v>
      </c>
      <c r="C111" s="29">
        <v>44057</v>
      </c>
      <c r="D111" s="30" t="s">
        <v>187</v>
      </c>
      <c r="E111" s="30" t="s">
        <v>14</v>
      </c>
      <c r="F111" s="31">
        <v>21</v>
      </c>
    </row>
    <row r="112" spans="2:6" x14ac:dyDescent="0.2">
      <c r="B112" s="28">
        <v>67281</v>
      </c>
      <c r="C112" s="29">
        <v>44057</v>
      </c>
      <c r="D112" s="30" t="s">
        <v>187</v>
      </c>
      <c r="E112" s="30" t="s">
        <v>7</v>
      </c>
      <c r="F112" s="31">
        <v>21</v>
      </c>
    </row>
    <row r="113" spans="2:6" x14ac:dyDescent="0.2">
      <c r="B113" s="28">
        <v>67282</v>
      </c>
      <c r="C113" s="29">
        <v>44057</v>
      </c>
      <c r="D113" s="30" t="s">
        <v>187</v>
      </c>
      <c r="E113" s="30" t="s">
        <v>183</v>
      </c>
      <c r="F113" s="31">
        <v>17</v>
      </c>
    </row>
    <row r="114" spans="2:6" x14ac:dyDescent="0.2">
      <c r="B114" s="28">
        <v>67283</v>
      </c>
      <c r="C114" s="29">
        <v>44057</v>
      </c>
      <c r="D114" s="30" t="s">
        <v>187</v>
      </c>
      <c r="E114" s="30" t="s">
        <v>14</v>
      </c>
      <c r="F114" s="31">
        <v>21</v>
      </c>
    </row>
    <row r="115" spans="2:6" x14ac:dyDescent="0.2">
      <c r="B115" s="28">
        <v>67284</v>
      </c>
      <c r="C115" s="29">
        <v>44057</v>
      </c>
      <c r="D115" s="30" t="s">
        <v>187</v>
      </c>
      <c r="E115" s="30" t="s">
        <v>11</v>
      </c>
      <c r="F115" s="31">
        <v>17</v>
      </c>
    </row>
    <row r="116" spans="2:6" x14ac:dyDescent="0.2">
      <c r="B116" s="28">
        <v>67285</v>
      </c>
      <c r="C116" s="29">
        <v>44057</v>
      </c>
      <c r="D116" s="30" t="s">
        <v>187</v>
      </c>
      <c r="E116" s="30" t="s">
        <v>7</v>
      </c>
      <c r="F116" s="31">
        <v>21</v>
      </c>
    </row>
    <row r="117" spans="2:6" x14ac:dyDescent="0.2">
      <c r="B117" s="28">
        <v>67286</v>
      </c>
      <c r="C117" s="29">
        <v>44057</v>
      </c>
      <c r="D117" s="30" t="s">
        <v>187</v>
      </c>
      <c r="E117" s="30" t="s">
        <v>183</v>
      </c>
      <c r="F117" s="31">
        <v>17</v>
      </c>
    </row>
    <row r="118" spans="2:6" x14ac:dyDescent="0.2">
      <c r="B118" s="28">
        <v>67287</v>
      </c>
      <c r="C118" s="29">
        <v>44057</v>
      </c>
      <c r="D118" s="30" t="s">
        <v>187</v>
      </c>
      <c r="E118" s="30" t="s">
        <v>14</v>
      </c>
      <c r="F118" s="31">
        <v>21</v>
      </c>
    </row>
    <row r="119" spans="2:6" x14ac:dyDescent="0.2">
      <c r="B119" s="28">
        <v>67288</v>
      </c>
      <c r="C119" s="29">
        <v>44057</v>
      </c>
      <c r="D119" s="30" t="s">
        <v>187</v>
      </c>
      <c r="E119" s="30" t="s">
        <v>7</v>
      </c>
      <c r="F119" s="31">
        <v>21</v>
      </c>
    </row>
    <row r="120" spans="2:6" x14ac:dyDescent="0.2">
      <c r="B120" s="28">
        <v>67289</v>
      </c>
      <c r="C120" s="29">
        <v>44060</v>
      </c>
      <c r="D120" s="30" t="s">
        <v>187</v>
      </c>
      <c r="E120" s="30" t="s">
        <v>183</v>
      </c>
      <c r="F120" s="31">
        <v>17</v>
      </c>
    </row>
    <row r="121" spans="2:6" x14ac:dyDescent="0.2">
      <c r="B121" s="28">
        <v>67290</v>
      </c>
      <c r="C121" s="29">
        <v>44060</v>
      </c>
      <c r="D121" s="30" t="s">
        <v>187</v>
      </c>
      <c r="E121" s="30" t="s">
        <v>14</v>
      </c>
      <c r="F121" s="31">
        <v>21</v>
      </c>
    </row>
    <row r="122" spans="2:6" x14ac:dyDescent="0.2">
      <c r="B122" s="28">
        <v>67291</v>
      </c>
      <c r="C122" s="29">
        <v>44060</v>
      </c>
      <c r="D122" s="30" t="s">
        <v>187</v>
      </c>
      <c r="E122" s="30" t="s">
        <v>11</v>
      </c>
      <c r="F122" s="31">
        <v>17</v>
      </c>
    </row>
    <row r="123" spans="2:6" x14ac:dyDescent="0.2">
      <c r="B123" s="28">
        <v>67292</v>
      </c>
      <c r="C123" s="29">
        <v>44060</v>
      </c>
      <c r="D123" s="30" t="s">
        <v>187</v>
      </c>
      <c r="E123" s="30" t="s">
        <v>7</v>
      </c>
      <c r="F123" s="31">
        <v>21</v>
      </c>
    </row>
    <row r="124" spans="2:6" x14ac:dyDescent="0.2">
      <c r="B124" s="28">
        <v>67293</v>
      </c>
      <c r="C124" s="29">
        <v>44060</v>
      </c>
      <c r="D124" s="30" t="s">
        <v>187</v>
      </c>
      <c r="E124" s="30" t="s">
        <v>183</v>
      </c>
      <c r="F124" s="31">
        <v>17</v>
      </c>
    </row>
    <row r="125" spans="2:6" x14ac:dyDescent="0.2">
      <c r="B125" s="28">
        <v>67294</v>
      </c>
      <c r="C125" s="29">
        <v>44060</v>
      </c>
      <c r="D125" s="30" t="s">
        <v>187</v>
      </c>
      <c r="E125" s="30" t="s">
        <v>14</v>
      </c>
      <c r="F125" s="31">
        <v>21</v>
      </c>
    </row>
    <row r="126" spans="2:6" x14ac:dyDescent="0.2">
      <c r="B126" s="28">
        <v>67295</v>
      </c>
      <c r="C126" s="29">
        <v>44060</v>
      </c>
      <c r="D126" s="30" t="s">
        <v>187</v>
      </c>
      <c r="E126" s="30" t="s">
        <v>11</v>
      </c>
      <c r="F126" s="31">
        <v>17</v>
      </c>
    </row>
    <row r="127" spans="2:6" x14ac:dyDescent="0.2">
      <c r="B127" s="28">
        <v>67296</v>
      </c>
      <c r="C127" s="29">
        <v>44060</v>
      </c>
      <c r="D127" s="30" t="s">
        <v>187</v>
      </c>
      <c r="E127" s="30" t="s">
        <v>7</v>
      </c>
      <c r="F127" s="31">
        <v>21</v>
      </c>
    </row>
    <row r="128" spans="2:6" x14ac:dyDescent="0.2">
      <c r="B128" s="28">
        <v>67297</v>
      </c>
      <c r="C128" s="29">
        <v>44060</v>
      </c>
      <c r="D128" s="30" t="s">
        <v>187</v>
      </c>
      <c r="E128" s="30" t="s">
        <v>14</v>
      </c>
      <c r="F128" s="31">
        <v>21</v>
      </c>
    </row>
    <row r="129" spans="2:6" x14ac:dyDescent="0.2">
      <c r="B129" s="28">
        <v>67298</v>
      </c>
      <c r="C129" s="29">
        <v>44060</v>
      </c>
      <c r="D129" s="30" t="s">
        <v>187</v>
      </c>
      <c r="E129" s="30" t="s">
        <v>183</v>
      </c>
      <c r="F129" s="31">
        <v>17</v>
      </c>
    </row>
    <row r="130" spans="2:6" x14ac:dyDescent="0.2">
      <c r="B130" s="28">
        <v>67299</v>
      </c>
      <c r="C130" s="29">
        <v>44060</v>
      </c>
      <c r="D130" s="30" t="s">
        <v>187</v>
      </c>
      <c r="E130" s="30" t="s">
        <v>11</v>
      </c>
      <c r="F130" s="31">
        <v>17</v>
      </c>
    </row>
    <row r="131" spans="2:6" x14ac:dyDescent="0.2">
      <c r="B131" s="28">
        <v>67300</v>
      </c>
      <c r="C131" s="29">
        <v>44060</v>
      </c>
      <c r="D131" s="30" t="s">
        <v>5</v>
      </c>
      <c r="E131" s="30" t="s">
        <v>7</v>
      </c>
      <c r="F131" s="31">
        <v>21</v>
      </c>
    </row>
    <row r="132" spans="2:6" x14ac:dyDescent="0.2">
      <c r="B132" s="28">
        <v>67301</v>
      </c>
      <c r="C132" s="29">
        <v>44060</v>
      </c>
      <c r="D132" s="30" t="s">
        <v>187</v>
      </c>
      <c r="E132" s="30" t="s">
        <v>14</v>
      </c>
      <c r="F132" s="31">
        <v>21</v>
      </c>
    </row>
    <row r="133" spans="2:6" x14ac:dyDescent="0.2">
      <c r="B133" s="28">
        <v>67302</v>
      </c>
      <c r="C133" s="29">
        <v>44060</v>
      </c>
      <c r="D133" s="30" t="s">
        <v>187</v>
      </c>
      <c r="E133" s="30" t="s">
        <v>183</v>
      </c>
      <c r="F133" s="31">
        <v>17</v>
      </c>
    </row>
    <row r="134" spans="2:6" x14ac:dyDescent="0.2">
      <c r="B134" s="28">
        <v>67303</v>
      </c>
      <c r="C134" s="29">
        <v>44060</v>
      </c>
      <c r="D134" s="30" t="s">
        <v>187</v>
      </c>
      <c r="E134" s="30" t="s">
        <v>14</v>
      </c>
      <c r="F134" s="31">
        <v>21</v>
      </c>
    </row>
    <row r="135" spans="2:6" x14ac:dyDescent="0.2">
      <c r="B135" s="28">
        <v>67304</v>
      </c>
      <c r="C135" s="29">
        <v>44060</v>
      </c>
      <c r="D135" s="30" t="s">
        <v>187</v>
      </c>
      <c r="E135" s="30" t="s">
        <v>11</v>
      </c>
      <c r="F135" s="31">
        <v>17</v>
      </c>
    </row>
    <row r="136" spans="2:6" x14ac:dyDescent="0.2">
      <c r="B136" s="28">
        <v>67305</v>
      </c>
      <c r="C136" s="29">
        <v>44060</v>
      </c>
      <c r="D136" s="30" t="s">
        <v>187</v>
      </c>
      <c r="E136" s="30" t="s">
        <v>183</v>
      </c>
      <c r="F136" s="31">
        <v>17</v>
      </c>
    </row>
    <row r="137" spans="2:6" x14ac:dyDescent="0.2">
      <c r="B137" s="28">
        <v>67306</v>
      </c>
      <c r="C137" s="29">
        <v>44060</v>
      </c>
      <c r="D137" s="30" t="s">
        <v>58</v>
      </c>
      <c r="E137" s="30" t="s">
        <v>7</v>
      </c>
      <c r="F137" s="31">
        <v>21</v>
      </c>
    </row>
    <row r="138" spans="2:6" x14ac:dyDescent="0.2">
      <c r="B138" s="28">
        <v>67307</v>
      </c>
      <c r="C138" s="29">
        <v>44060</v>
      </c>
      <c r="D138" s="30" t="s">
        <v>58</v>
      </c>
      <c r="E138" s="30" t="s">
        <v>7</v>
      </c>
      <c r="F138" s="31">
        <v>21</v>
      </c>
    </row>
    <row r="139" spans="2:6" x14ac:dyDescent="0.2">
      <c r="B139" s="28">
        <v>67308</v>
      </c>
      <c r="C139" s="29">
        <v>44060</v>
      </c>
      <c r="D139" s="30" t="s">
        <v>58</v>
      </c>
      <c r="E139" s="30" t="s">
        <v>14</v>
      </c>
      <c r="F139" s="31">
        <v>21</v>
      </c>
    </row>
    <row r="140" spans="2:6" x14ac:dyDescent="0.2">
      <c r="B140" s="28">
        <v>67309</v>
      </c>
      <c r="C140" s="29">
        <v>44060</v>
      </c>
      <c r="D140" s="30" t="s">
        <v>187</v>
      </c>
      <c r="E140" s="30" t="s">
        <v>7</v>
      </c>
      <c r="F140" s="31">
        <v>21</v>
      </c>
    </row>
    <row r="141" spans="2:6" x14ac:dyDescent="0.2">
      <c r="B141" s="28">
        <v>67310</v>
      </c>
      <c r="C141" s="29">
        <v>44060</v>
      </c>
      <c r="D141" s="30" t="s">
        <v>187</v>
      </c>
      <c r="E141" s="30" t="s">
        <v>11</v>
      </c>
      <c r="F141" s="31">
        <v>17</v>
      </c>
    </row>
    <row r="142" spans="2:6" x14ac:dyDescent="0.2">
      <c r="B142" s="28">
        <v>67311</v>
      </c>
      <c r="C142" s="29">
        <v>44060</v>
      </c>
      <c r="D142" s="30" t="s">
        <v>187</v>
      </c>
      <c r="E142" s="30" t="s">
        <v>183</v>
      </c>
      <c r="F142" s="31">
        <v>17</v>
      </c>
    </row>
    <row r="143" spans="2:6" x14ac:dyDescent="0.2">
      <c r="B143" s="28">
        <v>67312</v>
      </c>
      <c r="C143" s="29">
        <v>44060</v>
      </c>
      <c r="D143" s="30" t="s">
        <v>187</v>
      </c>
      <c r="E143" s="30" t="s">
        <v>14</v>
      </c>
      <c r="F143" s="31">
        <v>21</v>
      </c>
    </row>
    <row r="144" spans="2:6" x14ac:dyDescent="0.2">
      <c r="B144" s="28">
        <v>67313</v>
      </c>
      <c r="C144" s="29">
        <v>44060</v>
      </c>
      <c r="D144" s="30" t="s">
        <v>187</v>
      </c>
      <c r="E144" s="30" t="s">
        <v>7</v>
      </c>
      <c r="F144" s="31">
        <v>21</v>
      </c>
    </row>
    <row r="145" spans="2:6" x14ac:dyDescent="0.2">
      <c r="B145" s="28">
        <v>67314</v>
      </c>
      <c r="C145" s="29">
        <v>44060</v>
      </c>
      <c r="D145" s="30" t="s">
        <v>187</v>
      </c>
      <c r="E145" s="30" t="s">
        <v>11</v>
      </c>
      <c r="F145" s="31">
        <v>17</v>
      </c>
    </row>
    <row r="146" spans="2:6" x14ac:dyDescent="0.2">
      <c r="B146" s="28">
        <v>67315</v>
      </c>
      <c r="C146" s="29">
        <v>44061</v>
      </c>
      <c r="D146" s="30" t="s">
        <v>58</v>
      </c>
      <c r="E146" s="30" t="s">
        <v>14</v>
      </c>
      <c r="F146" s="31">
        <v>21</v>
      </c>
    </row>
    <row r="147" spans="2:6" x14ac:dyDescent="0.2">
      <c r="B147" s="28">
        <v>67316</v>
      </c>
      <c r="C147" s="29">
        <v>44061</v>
      </c>
      <c r="D147" s="30" t="s">
        <v>58</v>
      </c>
      <c r="E147" s="30" t="s">
        <v>7</v>
      </c>
      <c r="F147" s="31">
        <v>21</v>
      </c>
    </row>
    <row r="148" spans="2:6" x14ac:dyDescent="0.2">
      <c r="B148" s="28">
        <v>67317</v>
      </c>
      <c r="C148" s="29">
        <v>44061</v>
      </c>
      <c r="D148" s="30" t="s">
        <v>187</v>
      </c>
      <c r="E148" s="30" t="s">
        <v>11</v>
      </c>
      <c r="F148" s="31">
        <v>17</v>
      </c>
    </row>
    <row r="149" spans="2:6" x14ac:dyDescent="0.2">
      <c r="B149" s="28">
        <v>67318</v>
      </c>
      <c r="C149" s="29">
        <v>44061</v>
      </c>
      <c r="D149" s="30" t="s">
        <v>187</v>
      </c>
      <c r="E149" s="30" t="s">
        <v>168</v>
      </c>
      <c r="F149" s="31">
        <v>16</v>
      </c>
    </row>
    <row r="150" spans="2:6" x14ac:dyDescent="0.2">
      <c r="B150" s="28">
        <v>67319</v>
      </c>
      <c r="C150" s="29">
        <v>44061</v>
      </c>
      <c r="D150" s="30" t="s">
        <v>187</v>
      </c>
      <c r="E150" s="30" t="s">
        <v>183</v>
      </c>
      <c r="F150" s="31">
        <v>17</v>
      </c>
    </row>
    <row r="151" spans="2:6" x14ac:dyDescent="0.2">
      <c r="B151" s="28">
        <v>67320</v>
      </c>
      <c r="C151" s="29">
        <v>44061</v>
      </c>
      <c r="D151" s="30" t="s">
        <v>187</v>
      </c>
      <c r="E151" s="30" t="s">
        <v>14</v>
      </c>
      <c r="F151" s="31">
        <v>21</v>
      </c>
    </row>
    <row r="152" spans="2:6" x14ac:dyDescent="0.2">
      <c r="B152" s="28">
        <v>67321</v>
      </c>
      <c r="C152" s="29">
        <v>44061</v>
      </c>
      <c r="D152" s="30" t="s">
        <v>187</v>
      </c>
      <c r="E152" s="30" t="s">
        <v>168</v>
      </c>
      <c r="F152" s="31">
        <v>16</v>
      </c>
    </row>
    <row r="153" spans="2:6" x14ac:dyDescent="0.2">
      <c r="B153" s="28">
        <v>67322</v>
      </c>
      <c r="C153" s="29">
        <v>44061</v>
      </c>
      <c r="D153" s="30" t="s">
        <v>187</v>
      </c>
      <c r="E153" s="30" t="s">
        <v>7</v>
      </c>
      <c r="F153" s="31">
        <v>21</v>
      </c>
    </row>
    <row r="154" spans="2:6" x14ac:dyDescent="0.2">
      <c r="B154" s="28">
        <v>67323</v>
      </c>
      <c r="C154" s="29">
        <v>44061</v>
      </c>
      <c r="D154" s="30" t="s">
        <v>187</v>
      </c>
      <c r="E154" s="30" t="s">
        <v>11</v>
      </c>
      <c r="F154" s="31">
        <v>17</v>
      </c>
    </row>
    <row r="155" spans="2:6" x14ac:dyDescent="0.2">
      <c r="B155" s="28">
        <v>67324</v>
      </c>
      <c r="C155" s="29">
        <v>44061</v>
      </c>
      <c r="D155" s="30" t="s">
        <v>187</v>
      </c>
      <c r="E155" s="30" t="s">
        <v>14</v>
      </c>
      <c r="F155" s="31">
        <v>21</v>
      </c>
    </row>
    <row r="156" spans="2:6" x14ac:dyDescent="0.2">
      <c r="B156" s="28">
        <v>67325</v>
      </c>
      <c r="C156" s="29">
        <v>44061</v>
      </c>
      <c r="D156" s="30" t="s">
        <v>187</v>
      </c>
      <c r="E156" s="30" t="s">
        <v>168</v>
      </c>
      <c r="F156" s="31">
        <v>16</v>
      </c>
    </row>
    <row r="157" spans="2:6" x14ac:dyDescent="0.2">
      <c r="B157" s="28">
        <v>67326</v>
      </c>
      <c r="C157" s="29">
        <v>44061</v>
      </c>
      <c r="D157" s="30" t="s">
        <v>187</v>
      </c>
      <c r="E157" s="30" t="s">
        <v>7</v>
      </c>
      <c r="F157" s="31">
        <v>21</v>
      </c>
    </row>
    <row r="158" spans="2:6" x14ac:dyDescent="0.2">
      <c r="B158" s="28">
        <v>67327</v>
      </c>
      <c r="C158" s="29">
        <v>44061</v>
      </c>
      <c r="D158" s="30" t="s">
        <v>187</v>
      </c>
      <c r="E158" s="30" t="s">
        <v>11</v>
      </c>
      <c r="F158" s="31">
        <v>17</v>
      </c>
    </row>
    <row r="159" spans="2:6" x14ac:dyDescent="0.2">
      <c r="B159" s="28">
        <v>67328</v>
      </c>
      <c r="C159" s="29">
        <v>44061</v>
      </c>
      <c r="D159" s="30" t="s">
        <v>187</v>
      </c>
      <c r="E159" s="30" t="s">
        <v>14</v>
      </c>
      <c r="F159" s="31">
        <v>21</v>
      </c>
    </row>
    <row r="160" spans="2:6" x14ac:dyDescent="0.2">
      <c r="B160" s="28">
        <v>67329</v>
      </c>
      <c r="C160" s="29">
        <v>44061</v>
      </c>
      <c r="D160" s="30" t="s">
        <v>187</v>
      </c>
      <c r="E160" s="30" t="s">
        <v>168</v>
      </c>
      <c r="F160" s="31">
        <v>16</v>
      </c>
    </row>
    <row r="161" spans="2:6" x14ac:dyDescent="0.2">
      <c r="B161" s="28">
        <v>67330</v>
      </c>
      <c r="C161" s="29">
        <v>44061</v>
      </c>
      <c r="D161" s="30" t="s">
        <v>187</v>
      </c>
      <c r="E161" s="30" t="s">
        <v>7</v>
      </c>
      <c r="F161" s="31">
        <v>21</v>
      </c>
    </row>
    <row r="162" spans="2:6" x14ac:dyDescent="0.2">
      <c r="B162" s="28">
        <v>67331</v>
      </c>
      <c r="C162" s="29">
        <v>44061</v>
      </c>
      <c r="D162" s="30" t="s">
        <v>187</v>
      </c>
      <c r="E162" s="30" t="s">
        <v>11</v>
      </c>
      <c r="F162" s="31">
        <v>17</v>
      </c>
    </row>
    <row r="163" spans="2:6" x14ac:dyDescent="0.2">
      <c r="B163" s="28">
        <v>67332</v>
      </c>
      <c r="C163" s="29">
        <v>44061</v>
      </c>
      <c r="D163" s="30" t="s">
        <v>187</v>
      </c>
      <c r="E163" s="30" t="s">
        <v>14</v>
      </c>
      <c r="F163" s="31">
        <v>21</v>
      </c>
    </row>
    <row r="164" spans="2:6" x14ac:dyDescent="0.2">
      <c r="B164" s="28">
        <v>67333</v>
      </c>
      <c r="C164" s="29">
        <v>44061</v>
      </c>
      <c r="D164" s="30" t="s">
        <v>187</v>
      </c>
      <c r="E164" s="30" t="s">
        <v>7</v>
      </c>
      <c r="F164" s="31">
        <v>21</v>
      </c>
    </row>
    <row r="165" spans="2:6" x14ac:dyDescent="0.2">
      <c r="B165" s="28">
        <v>67334</v>
      </c>
      <c r="C165" s="29">
        <v>44061</v>
      </c>
      <c r="D165" s="30" t="s">
        <v>187</v>
      </c>
      <c r="E165" s="30" t="s">
        <v>168</v>
      </c>
      <c r="F165" s="31">
        <v>16</v>
      </c>
    </row>
    <row r="166" spans="2:6" x14ac:dyDescent="0.2">
      <c r="B166" s="28">
        <v>67335</v>
      </c>
      <c r="C166" s="29">
        <v>44061</v>
      </c>
      <c r="D166" s="30" t="s">
        <v>187</v>
      </c>
      <c r="E166" s="30" t="s">
        <v>183</v>
      </c>
      <c r="F166" s="31">
        <v>17</v>
      </c>
    </row>
    <row r="167" spans="2:6" x14ac:dyDescent="0.2">
      <c r="B167" s="28">
        <v>67336</v>
      </c>
      <c r="C167" s="29">
        <v>44061</v>
      </c>
      <c r="D167" s="30" t="s">
        <v>187</v>
      </c>
      <c r="E167" s="30" t="s">
        <v>11</v>
      </c>
      <c r="F167" s="31">
        <v>17</v>
      </c>
    </row>
    <row r="168" spans="2:6" x14ac:dyDescent="0.2">
      <c r="B168" s="28">
        <v>67337</v>
      </c>
      <c r="C168" s="29">
        <v>44061</v>
      </c>
      <c r="D168" s="30" t="s">
        <v>187</v>
      </c>
      <c r="E168" s="30" t="s">
        <v>14</v>
      </c>
      <c r="F168" s="31">
        <v>21</v>
      </c>
    </row>
    <row r="169" spans="2:6" x14ac:dyDescent="0.2">
      <c r="B169" s="28">
        <v>67338</v>
      </c>
      <c r="C169" s="29">
        <v>44061</v>
      </c>
      <c r="D169" s="30" t="s">
        <v>187</v>
      </c>
      <c r="E169" s="30" t="s">
        <v>7</v>
      </c>
      <c r="F169" s="31">
        <v>21</v>
      </c>
    </row>
    <row r="170" spans="2:6" x14ac:dyDescent="0.2">
      <c r="B170" s="28">
        <v>67339</v>
      </c>
      <c r="C170" s="29">
        <v>44061</v>
      </c>
      <c r="D170" s="30" t="s">
        <v>187</v>
      </c>
      <c r="E170" s="30" t="s">
        <v>168</v>
      </c>
      <c r="F170" s="31">
        <v>16</v>
      </c>
    </row>
    <row r="171" spans="2:6" x14ac:dyDescent="0.2">
      <c r="B171" s="28">
        <v>67340</v>
      </c>
      <c r="C171" s="29">
        <v>44061</v>
      </c>
      <c r="D171" s="30" t="s">
        <v>187</v>
      </c>
      <c r="E171" s="30" t="s">
        <v>183</v>
      </c>
      <c r="F171" s="31">
        <v>17</v>
      </c>
    </row>
    <row r="172" spans="2:6" x14ac:dyDescent="0.2">
      <c r="B172" s="28">
        <v>67341</v>
      </c>
      <c r="C172" s="29">
        <v>44061</v>
      </c>
      <c r="D172" s="30" t="s">
        <v>187</v>
      </c>
      <c r="E172" s="30" t="s">
        <v>11</v>
      </c>
      <c r="F172" s="31">
        <v>17</v>
      </c>
    </row>
    <row r="173" spans="2:6" x14ac:dyDescent="0.2">
      <c r="B173" s="28">
        <v>67342</v>
      </c>
      <c r="C173" s="29">
        <v>44061</v>
      </c>
      <c r="D173" s="30" t="s">
        <v>187</v>
      </c>
      <c r="E173" s="30" t="s">
        <v>14</v>
      </c>
      <c r="F173" s="31">
        <v>21</v>
      </c>
    </row>
    <row r="174" spans="2:6" x14ac:dyDescent="0.2">
      <c r="B174" s="28">
        <v>67343</v>
      </c>
      <c r="C174" s="29">
        <v>44061</v>
      </c>
      <c r="D174" s="30" t="s">
        <v>187</v>
      </c>
      <c r="E174" s="30" t="s">
        <v>7</v>
      </c>
      <c r="F174" s="31">
        <v>21</v>
      </c>
    </row>
    <row r="175" spans="2:6" x14ac:dyDescent="0.2">
      <c r="B175" s="28">
        <v>67344</v>
      </c>
      <c r="C175" s="29">
        <v>44061</v>
      </c>
      <c r="D175" s="30" t="s">
        <v>187</v>
      </c>
      <c r="E175" s="30" t="s">
        <v>168</v>
      </c>
      <c r="F175" s="31">
        <v>16</v>
      </c>
    </row>
    <row r="176" spans="2:6" x14ac:dyDescent="0.2">
      <c r="B176" s="28">
        <v>67345</v>
      </c>
      <c r="C176" s="29">
        <v>44061</v>
      </c>
      <c r="D176" s="30" t="s">
        <v>187</v>
      </c>
      <c r="E176" s="30" t="s">
        <v>183</v>
      </c>
      <c r="F176" s="31">
        <v>17</v>
      </c>
    </row>
    <row r="177" spans="2:6" x14ac:dyDescent="0.2">
      <c r="B177" s="28">
        <v>67346</v>
      </c>
      <c r="C177" s="29">
        <v>44061</v>
      </c>
      <c r="D177" s="30" t="s">
        <v>187</v>
      </c>
      <c r="E177" s="30" t="s">
        <v>11</v>
      </c>
      <c r="F177" s="31">
        <v>17</v>
      </c>
    </row>
    <row r="178" spans="2:6" x14ac:dyDescent="0.2">
      <c r="B178" s="28">
        <v>67347</v>
      </c>
      <c r="C178" s="29">
        <v>44062</v>
      </c>
      <c r="D178" s="30" t="s">
        <v>5</v>
      </c>
      <c r="E178" s="30" t="s">
        <v>14</v>
      </c>
      <c r="F178" s="31">
        <v>21</v>
      </c>
    </row>
    <row r="179" spans="2:6" x14ac:dyDescent="0.2">
      <c r="B179" s="28">
        <v>67348</v>
      </c>
      <c r="C179" s="29">
        <v>44062</v>
      </c>
      <c r="D179" s="30" t="s">
        <v>58</v>
      </c>
      <c r="E179" s="30" t="s">
        <v>168</v>
      </c>
      <c r="F179" s="31">
        <v>16</v>
      </c>
    </row>
    <row r="180" spans="2:6" x14ac:dyDescent="0.2">
      <c r="B180" s="28">
        <v>67349</v>
      </c>
      <c r="C180" s="29">
        <v>44062</v>
      </c>
      <c r="D180" s="30" t="s">
        <v>187</v>
      </c>
      <c r="E180" s="30" t="s">
        <v>14</v>
      </c>
      <c r="F180" s="31">
        <v>21</v>
      </c>
    </row>
    <row r="181" spans="2:6" x14ac:dyDescent="0.2">
      <c r="B181" s="28">
        <v>67350</v>
      </c>
      <c r="C181" s="29">
        <v>44062</v>
      </c>
      <c r="D181" s="30" t="s">
        <v>187</v>
      </c>
      <c r="E181" s="30" t="s">
        <v>11</v>
      </c>
      <c r="F181" s="31">
        <v>17</v>
      </c>
    </row>
    <row r="182" spans="2:6" x14ac:dyDescent="0.2">
      <c r="B182" s="28">
        <v>67351</v>
      </c>
      <c r="C182" s="29">
        <v>44062</v>
      </c>
      <c r="D182" s="30" t="s">
        <v>58</v>
      </c>
      <c r="E182" s="30" t="s">
        <v>14</v>
      </c>
      <c r="F182" s="31">
        <v>21</v>
      </c>
    </row>
    <row r="183" spans="2:6" x14ac:dyDescent="0.2">
      <c r="B183" s="28">
        <v>67352</v>
      </c>
      <c r="C183" s="29">
        <v>44062</v>
      </c>
      <c r="D183" s="30" t="s">
        <v>58</v>
      </c>
      <c r="E183" s="30" t="s">
        <v>168</v>
      </c>
      <c r="F183" s="31">
        <v>16</v>
      </c>
    </row>
    <row r="184" spans="2:6" x14ac:dyDescent="0.2">
      <c r="B184" s="28">
        <v>67353</v>
      </c>
      <c r="C184" s="29">
        <v>44062</v>
      </c>
      <c r="D184" s="30" t="s">
        <v>58</v>
      </c>
      <c r="E184" s="30" t="s">
        <v>14</v>
      </c>
      <c r="F184" s="31">
        <v>21</v>
      </c>
    </row>
    <row r="185" spans="2:6" x14ac:dyDescent="0.2">
      <c r="B185" s="28">
        <v>67354</v>
      </c>
      <c r="C185" s="29">
        <v>44062</v>
      </c>
      <c r="D185" s="30" t="s">
        <v>187</v>
      </c>
      <c r="E185" s="30" t="s">
        <v>11</v>
      </c>
      <c r="F185" s="31">
        <v>17</v>
      </c>
    </row>
    <row r="186" spans="2:6" x14ac:dyDescent="0.2">
      <c r="B186" s="28">
        <v>67355</v>
      </c>
      <c r="C186" s="29">
        <v>44062</v>
      </c>
      <c r="D186" s="30" t="s">
        <v>187</v>
      </c>
      <c r="E186" s="30" t="s">
        <v>11</v>
      </c>
      <c r="F186" s="31">
        <v>17</v>
      </c>
    </row>
    <row r="187" spans="2:6" x14ac:dyDescent="0.2">
      <c r="B187" s="28">
        <v>67356</v>
      </c>
      <c r="C187" s="29">
        <v>44062</v>
      </c>
      <c r="D187" s="30" t="s">
        <v>187</v>
      </c>
      <c r="E187" s="30" t="s">
        <v>168</v>
      </c>
      <c r="F187" s="31">
        <v>16</v>
      </c>
    </row>
    <row r="188" spans="2:6" x14ac:dyDescent="0.2">
      <c r="B188" s="28">
        <v>67357</v>
      </c>
      <c r="C188" s="29">
        <v>44062</v>
      </c>
      <c r="D188" s="30" t="s">
        <v>187</v>
      </c>
      <c r="E188" s="30" t="s">
        <v>11</v>
      </c>
      <c r="F188" s="31">
        <v>17</v>
      </c>
    </row>
    <row r="189" spans="2:6" x14ac:dyDescent="0.2">
      <c r="B189" s="28">
        <v>67358</v>
      </c>
      <c r="C189" s="29">
        <v>44062</v>
      </c>
      <c r="D189" s="30" t="s">
        <v>187</v>
      </c>
      <c r="E189" s="30" t="s">
        <v>14</v>
      </c>
      <c r="F189" s="31">
        <v>21</v>
      </c>
    </row>
    <row r="190" spans="2:6" x14ac:dyDescent="0.2">
      <c r="B190" s="28">
        <v>67359</v>
      </c>
      <c r="C190" s="29">
        <v>44063</v>
      </c>
      <c r="D190" s="30" t="s">
        <v>187</v>
      </c>
      <c r="E190" s="30" t="s">
        <v>11</v>
      </c>
      <c r="F190" s="31">
        <v>17</v>
      </c>
    </row>
    <row r="191" spans="2:6" x14ac:dyDescent="0.2">
      <c r="B191" s="28">
        <v>67360</v>
      </c>
      <c r="C191" s="29">
        <v>44063</v>
      </c>
      <c r="D191" s="30" t="s">
        <v>187</v>
      </c>
      <c r="E191" s="30" t="s">
        <v>14</v>
      </c>
      <c r="F191" s="31">
        <v>21</v>
      </c>
    </row>
    <row r="192" spans="2:6" x14ac:dyDescent="0.2">
      <c r="B192" s="28">
        <v>67361</v>
      </c>
      <c r="C192" s="29">
        <v>44063</v>
      </c>
      <c r="D192" s="30" t="s">
        <v>187</v>
      </c>
      <c r="E192" s="30" t="s">
        <v>168</v>
      </c>
      <c r="F192" s="31">
        <v>16</v>
      </c>
    </row>
    <row r="193" spans="2:6" x14ac:dyDescent="0.2">
      <c r="B193" s="28">
        <v>67362</v>
      </c>
      <c r="C193" s="29">
        <v>44063</v>
      </c>
      <c r="D193" s="30" t="s">
        <v>187</v>
      </c>
      <c r="E193" s="30" t="s">
        <v>11</v>
      </c>
      <c r="F193" s="31">
        <v>17</v>
      </c>
    </row>
    <row r="194" spans="2:6" x14ac:dyDescent="0.2">
      <c r="B194" s="28">
        <v>67363</v>
      </c>
      <c r="C194" s="29">
        <v>44063</v>
      </c>
      <c r="D194" s="30" t="s">
        <v>187</v>
      </c>
      <c r="E194" s="30" t="s">
        <v>14</v>
      </c>
      <c r="F194" s="31">
        <v>21</v>
      </c>
    </row>
    <row r="195" spans="2:6" x14ac:dyDescent="0.2">
      <c r="B195" s="28">
        <v>67364</v>
      </c>
      <c r="C195" s="29">
        <v>44063</v>
      </c>
      <c r="D195" s="30" t="s">
        <v>187</v>
      </c>
      <c r="E195" s="30" t="s">
        <v>168</v>
      </c>
      <c r="F195" s="31">
        <v>16</v>
      </c>
    </row>
    <row r="196" spans="2:6" x14ac:dyDescent="0.2">
      <c r="B196" s="28">
        <v>67365</v>
      </c>
      <c r="C196" s="29">
        <v>44063</v>
      </c>
      <c r="D196" s="30" t="s">
        <v>187</v>
      </c>
      <c r="E196" s="30" t="s">
        <v>11</v>
      </c>
      <c r="F196" s="31">
        <v>17</v>
      </c>
    </row>
    <row r="197" spans="2:6" x14ac:dyDescent="0.2">
      <c r="B197" s="28">
        <v>67366</v>
      </c>
      <c r="C197" s="29">
        <v>44063</v>
      </c>
      <c r="D197" s="30" t="s">
        <v>187</v>
      </c>
      <c r="E197" s="30" t="s">
        <v>14</v>
      </c>
      <c r="F197" s="31">
        <v>21</v>
      </c>
    </row>
    <row r="198" spans="2:6" x14ac:dyDescent="0.2">
      <c r="B198" s="28">
        <v>67367</v>
      </c>
      <c r="C198" s="29">
        <v>44063</v>
      </c>
      <c r="D198" s="30" t="s">
        <v>187</v>
      </c>
      <c r="E198" s="30" t="s">
        <v>11</v>
      </c>
      <c r="F198" s="31">
        <v>17</v>
      </c>
    </row>
    <row r="199" spans="2:6" x14ac:dyDescent="0.2">
      <c r="B199" s="28">
        <v>67368</v>
      </c>
      <c r="C199" s="29">
        <v>44063</v>
      </c>
      <c r="D199" s="30" t="s">
        <v>187</v>
      </c>
      <c r="E199" s="30" t="s">
        <v>14</v>
      </c>
      <c r="F199" s="31">
        <v>21</v>
      </c>
    </row>
    <row r="200" spans="2:6" x14ac:dyDescent="0.2">
      <c r="B200" s="28">
        <v>67369</v>
      </c>
      <c r="C200" s="29">
        <v>44063</v>
      </c>
      <c r="D200" s="30" t="s">
        <v>187</v>
      </c>
      <c r="E200" s="30" t="s">
        <v>11</v>
      </c>
      <c r="F200" s="31">
        <v>17</v>
      </c>
    </row>
    <row r="201" spans="2:6" x14ac:dyDescent="0.2">
      <c r="B201" s="28">
        <v>67370</v>
      </c>
      <c r="C201" s="29">
        <v>44063</v>
      </c>
      <c r="D201" s="30" t="s">
        <v>210</v>
      </c>
      <c r="E201" s="30" t="s">
        <v>211</v>
      </c>
      <c r="F201" s="31">
        <v>14</v>
      </c>
    </row>
    <row r="202" spans="2:6" x14ac:dyDescent="0.2">
      <c r="B202" s="28">
        <v>67371</v>
      </c>
      <c r="C202" s="29">
        <v>44063</v>
      </c>
      <c r="D202" s="30" t="s">
        <v>187</v>
      </c>
      <c r="E202" s="30" t="s">
        <v>14</v>
      </c>
      <c r="F202" s="31">
        <v>21</v>
      </c>
    </row>
    <row r="203" spans="2:6" x14ac:dyDescent="0.2">
      <c r="B203" s="28">
        <v>67372</v>
      </c>
      <c r="C203" s="29">
        <v>44063</v>
      </c>
      <c r="D203" s="30" t="s">
        <v>187</v>
      </c>
      <c r="E203" s="30" t="s">
        <v>191</v>
      </c>
      <c r="F203" s="31">
        <v>14</v>
      </c>
    </row>
    <row r="204" spans="2:6" x14ac:dyDescent="0.2">
      <c r="B204" s="28">
        <v>67373</v>
      </c>
      <c r="C204" s="29">
        <v>44063</v>
      </c>
      <c r="D204" s="30" t="s">
        <v>187</v>
      </c>
      <c r="E204" s="30" t="s">
        <v>14</v>
      </c>
      <c r="F204" s="31">
        <v>21</v>
      </c>
    </row>
    <row r="205" spans="2:6" x14ac:dyDescent="0.2">
      <c r="B205" s="28">
        <v>67374</v>
      </c>
      <c r="C205" s="29">
        <v>44063</v>
      </c>
      <c r="D205" s="30" t="s">
        <v>187</v>
      </c>
      <c r="E205" s="30" t="s">
        <v>11</v>
      </c>
      <c r="F205" s="31">
        <v>17</v>
      </c>
    </row>
    <row r="206" spans="2:6" x14ac:dyDescent="0.2">
      <c r="B206" s="28">
        <v>67375</v>
      </c>
      <c r="C206" s="29">
        <v>44063</v>
      </c>
      <c r="D206" s="30" t="s">
        <v>187</v>
      </c>
      <c r="E206" s="30" t="s">
        <v>191</v>
      </c>
      <c r="F206" s="31">
        <v>14</v>
      </c>
    </row>
    <row r="207" spans="2:6" x14ac:dyDescent="0.2">
      <c r="B207" s="28">
        <v>67376</v>
      </c>
      <c r="C207" s="29">
        <v>44063</v>
      </c>
      <c r="D207" s="30" t="s">
        <v>187</v>
      </c>
      <c r="E207" s="30" t="s">
        <v>191</v>
      </c>
      <c r="F207" s="31">
        <v>14</v>
      </c>
    </row>
    <row r="208" spans="2:6" x14ac:dyDescent="0.2">
      <c r="B208" s="28">
        <v>67377</v>
      </c>
      <c r="C208" s="29">
        <v>44064</v>
      </c>
      <c r="D208" s="30" t="s">
        <v>5</v>
      </c>
      <c r="E208" s="30" t="s">
        <v>14</v>
      </c>
      <c r="F208" s="31">
        <v>21</v>
      </c>
    </row>
    <row r="209" spans="2:6" x14ac:dyDescent="0.2">
      <c r="B209" s="28">
        <v>67378</v>
      </c>
      <c r="C209" s="29">
        <v>44064</v>
      </c>
      <c r="D209" s="30" t="s">
        <v>187</v>
      </c>
      <c r="E209" s="30" t="s">
        <v>11</v>
      </c>
      <c r="F209" s="31">
        <v>17</v>
      </c>
    </row>
    <row r="210" spans="2:6" x14ac:dyDescent="0.2">
      <c r="B210" s="28">
        <v>67379</v>
      </c>
      <c r="C210" s="29">
        <v>44064</v>
      </c>
      <c r="D210" s="30" t="s">
        <v>187</v>
      </c>
      <c r="E210" s="30" t="s">
        <v>191</v>
      </c>
      <c r="F210" s="31">
        <v>14</v>
      </c>
    </row>
    <row r="211" spans="2:6" x14ac:dyDescent="0.2">
      <c r="B211" s="28">
        <v>67380</v>
      </c>
      <c r="C211" s="29">
        <v>44064</v>
      </c>
      <c r="D211" s="30" t="s">
        <v>58</v>
      </c>
      <c r="E211" s="30" t="s">
        <v>7</v>
      </c>
      <c r="F211" s="31">
        <v>21</v>
      </c>
    </row>
    <row r="212" spans="2:6" x14ac:dyDescent="0.2">
      <c r="B212" s="28">
        <v>67381</v>
      </c>
      <c r="C212" s="29" t="s">
        <v>22</v>
      </c>
      <c r="D212" s="30"/>
      <c r="E212" s="30"/>
      <c r="F212" s="31"/>
    </row>
    <row r="213" spans="2:6" x14ac:dyDescent="0.2">
      <c r="B213" s="28">
        <v>67382</v>
      </c>
      <c r="C213" s="29">
        <v>44064</v>
      </c>
      <c r="D213" s="30" t="s">
        <v>187</v>
      </c>
      <c r="E213" s="30" t="s">
        <v>212</v>
      </c>
      <c r="F213" s="31">
        <v>20</v>
      </c>
    </row>
    <row r="214" spans="2:6" x14ac:dyDescent="0.2">
      <c r="B214" s="28">
        <v>67383</v>
      </c>
      <c r="C214" s="29">
        <v>44064</v>
      </c>
      <c r="D214" s="30" t="s">
        <v>187</v>
      </c>
      <c r="E214" s="30" t="s">
        <v>11</v>
      </c>
      <c r="F214" s="31">
        <v>17</v>
      </c>
    </row>
    <row r="215" spans="2:6" x14ac:dyDescent="0.2">
      <c r="B215" s="28">
        <v>67384</v>
      </c>
      <c r="C215" s="29">
        <v>44064</v>
      </c>
      <c r="D215" s="30" t="s">
        <v>187</v>
      </c>
      <c r="E215" s="30" t="s">
        <v>191</v>
      </c>
      <c r="F215" s="31">
        <v>14</v>
      </c>
    </row>
    <row r="216" spans="2:6" x14ac:dyDescent="0.2">
      <c r="B216" s="28">
        <v>67385</v>
      </c>
      <c r="C216" s="29">
        <v>44064</v>
      </c>
      <c r="D216" s="30" t="s">
        <v>58</v>
      </c>
      <c r="E216" s="30" t="s">
        <v>14</v>
      </c>
      <c r="F216" s="31">
        <v>21</v>
      </c>
    </row>
    <row r="217" spans="2:6" x14ac:dyDescent="0.2">
      <c r="B217" s="28">
        <v>67386</v>
      </c>
      <c r="C217" s="29">
        <v>44064</v>
      </c>
      <c r="D217" s="30" t="s">
        <v>187</v>
      </c>
      <c r="E217" s="30" t="s">
        <v>11</v>
      </c>
      <c r="F217" s="31">
        <v>17</v>
      </c>
    </row>
    <row r="218" spans="2:6" x14ac:dyDescent="0.2">
      <c r="B218" s="28">
        <v>67387</v>
      </c>
      <c r="C218" s="29">
        <v>44064</v>
      </c>
      <c r="D218" s="30" t="s">
        <v>187</v>
      </c>
      <c r="E218" s="30" t="s">
        <v>191</v>
      </c>
      <c r="F218" s="31">
        <v>14</v>
      </c>
    </row>
    <row r="219" spans="2:6" x14ac:dyDescent="0.2">
      <c r="B219" s="28">
        <v>67388</v>
      </c>
      <c r="C219" s="29">
        <v>44064</v>
      </c>
      <c r="D219" s="30" t="s">
        <v>187</v>
      </c>
      <c r="E219" s="30" t="s">
        <v>212</v>
      </c>
      <c r="F219" s="31">
        <v>20</v>
      </c>
    </row>
    <row r="220" spans="2:6" x14ac:dyDescent="0.2">
      <c r="B220" s="28">
        <v>67389</v>
      </c>
      <c r="C220" s="29">
        <v>44064</v>
      </c>
      <c r="D220" s="30" t="s">
        <v>58</v>
      </c>
      <c r="E220" s="30" t="s">
        <v>14</v>
      </c>
      <c r="F220" s="31">
        <v>21</v>
      </c>
    </row>
    <row r="221" spans="2:6" x14ac:dyDescent="0.2">
      <c r="B221" s="28">
        <v>67390</v>
      </c>
      <c r="C221" s="29">
        <v>44064</v>
      </c>
      <c r="D221" s="30" t="s">
        <v>187</v>
      </c>
      <c r="E221" s="30" t="s">
        <v>11</v>
      </c>
      <c r="F221" s="31">
        <v>17</v>
      </c>
    </row>
    <row r="222" spans="2:6" x14ac:dyDescent="0.2">
      <c r="B222" s="28">
        <v>67391</v>
      </c>
      <c r="C222" s="29">
        <v>44064</v>
      </c>
      <c r="D222" s="30" t="s">
        <v>187</v>
      </c>
      <c r="E222" s="30" t="s">
        <v>191</v>
      </c>
      <c r="F222" s="31">
        <v>14</v>
      </c>
    </row>
    <row r="223" spans="2:6" x14ac:dyDescent="0.2">
      <c r="B223" s="28">
        <v>67392</v>
      </c>
      <c r="C223" s="29">
        <v>44064</v>
      </c>
      <c r="D223" s="30" t="s">
        <v>187</v>
      </c>
      <c r="E223" s="30" t="s">
        <v>212</v>
      </c>
      <c r="F223" s="31">
        <v>20</v>
      </c>
    </row>
    <row r="224" spans="2:6" x14ac:dyDescent="0.2">
      <c r="B224" s="28">
        <v>67393</v>
      </c>
      <c r="C224" s="29">
        <v>44064</v>
      </c>
      <c r="D224" s="30" t="s">
        <v>187</v>
      </c>
      <c r="E224" s="30" t="s">
        <v>11</v>
      </c>
      <c r="F224" s="31">
        <v>17</v>
      </c>
    </row>
    <row r="225" spans="2:6" x14ac:dyDescent="0.2">
      <c r="B225" s="28">
        <v>67394</v>
      </c>
      <c r="C225" s="29">
        <v>44064</v>
      </c>
      <c r="D225" s="30" t="s">
        <v>187</v>
      </c>
      <c r="E225" s="30" t="s">
        <v>191</v>
      </c>
      <c r="F225" s="31">
        <v>14</v>
      </c>
    </row>
    <row r="226" spans="2:6" x14ac:dyDescent="0.2">
      <c r="B226" s="28">
        <v>67395</v>
      </c>
      <c r="C226" s="29">
        <v>44064</v>
      </c>
      <c r="D226" s="30" t="s">
        <v>58</v>
      </c>
      <c r="E226" s="30" t="s">
        <v>14</v>
      </c>
      <c r="F226" s="31">
        <v>21</v>
      </c>
    </row>
    <row r="227" spans="2:6" x14ac:dyDescent="0.2">
      <c r="B227" s="28">
        <v>67396</v>
      </c>
      <c r="C227" s="29">
        <v>44064</v>
      </c>
      <c r="D227" s="30" t="s">
        <v>187</v>
      </c>
      <c r="E227" s="30" t="s">
        <v>191</v>
      </c>
      <c r="F227" s="31">
        <v>14</v>
      </c>
    </row>
    <row r="228" spans="2:6" x14ac:dyDescent="0.2">
      <c r="B228" s="28">
        <v>67397</v>
      </c>
      <c r="C228" s="29">
        <v>44064</v>
      </c>
      <c r="D228" s="30" t="s">
        <v>187</v>
      </c>
      <c r="E228" s="30" t="s">
        <v>212</v>
      </c>
      <c r="F228" s="31">
        <v>20</v>
      </c>
    </row>
    <row r="229" spans="2:6" x14ac:dyDescent="0.2">
      <c r="B229" s="28">
        <v>67398</v>
      </c>
      <c r="C229" s="29">
        <v>44064</v>
      </c>
      <c r="D229" s="30" t="s">
        <v>187</v>
      </c>
      <c r="E229" s="30" t="s">
        <v>14</v>
      </c>
      <c r="F229" s="31">
        <v>21</v>
      </c>
    </row>
    <row r="230" spans="2:6" x14ac:dyDescent="0.2">
      <c r="B230" s="28">
        <v>67399</v>
      </c>
      <c r="C230" s="29">
        <v>44064</v>
      </c>
      <c r="D230" s="30" t="s">
        <v>187</v>
      </c>
      <c r="E230" s="30" t="s">
        <v>14</v>
      </c>
      <c r="F230" s="31">
        <v>21</v>
      </c>
    </row>
    <row r="231" spans="2:6" x14ac:dyDescent="0.2">
      <c r="B231" s="28">
        <v>67400</v>
      </c>
      <c r="C231" s="29">
        <v>44064</v>
      </c>
      <c r="D231" s="30" t="s">
        <v>187</v>
      </c>
      <c r="E231" s="30" t="s">
        <v>191</v>
      </c>
      <c r="F231" s="31">
        <v>14</v>
      </c>
    </row>
    <row r="232" spans="2:6" x14ac:dyDescent="0.2">
      <c r="B232" s="28">
        <v>67401</v>
      </c>
      <c r="C232" s="29">
        <v>44064</v>
      </c>
      <c r="D232" s="30" t="s">
        <v>187</v>
      </c>
      <c r="E232" s="30" t="s">
        <v>212</v>
      </c>
      <c r="F232" s="31">
        <v>20</v>
      </c>
    </row>
    <row r="233" spans="2:6" x14ac:dyDescent="0.2">
      <c r="B233" s="28">
        <v>67402</v>
      </c>
      <c r="C233" s="29">
        <v>44064</v>
      </c>
      <c r="D233" s="30" t="s">
        <v>213</v>
      </c>
      <c r="E233" s="30" t="s">
        <v>11</v>
      </c>
      <c r="F233" s="31">
        <v>17</v>
      </c>
    </row>
    <row r="234" spans="2:6" x14ac:dyDescent="0.2">
      <c r="B234" s="28">
        <v>67403</v>
      </c>
      <c r="C234" s="29">
        <v>44064</v>
      </c>
      <c r="D234" s="33" t="s">
        <v>213</v>
      </c>
      <c r="E234" s="33" t="s">
        <v>14</v>
      </c>
      <c r="F234" s="31">
        <v>21</v>
      </c>
    </row>
    <row r="235" spans="2:6" x14ac:dyDescent="0.2">
      <c r="B235" s="28">
        <v>67404</v>
      </c>
      <c r="C235" s="29">
        <v>44064</v>
      </c>
      <c r="D235" s="30" t="s">
        <v>187</v>
      </c>
      <c r="E235" s="30" t="s">
        <v>191</v>
      </c>
      <c r="F235" s="31">
        <v>14</v>
      </c>
    </row>
    <row r="236" spans="2:6" x14ac:dyDescent="0.2">
      <c r="B236" s="28">
        <v>67405</v>
      </c>
      <c r="C236" s="29">
        <v>44064</v>
      </c>
      <c r="D236" s="30" t="s">
        <v>187</v>
      </c>
      <c r="E236" s="30" t="s">
        <v>11</v>
      </c>
      <c r="F236" s="31">
        <v>17</v>
      </c>
    </row>
    <row r="237" spans="2:6" x14ac:dyDescent="0.2">
      <c r="B237" s="28">
        <v>67406</v>
      </c>
      <c r="C237" s="29">
        <v>44064</v>
      </c>
      <c r="D237" s="30" t="s">
        <v>187</v>
      </c>
      <c r="E237" s="30" t="s">
        <v>14</v>
      </c>
      <c r="F237" s="31">
        <v>21</v>
      </c>
    </row>
    <row r="238" spans="2:6" x14ac:dyDescent="0.2">
      <c r="B238" s="28">
        <v>67407</v>
      </c>
      <c r="C238" s="29">
        <v>44064</v>
      </c>
      <c r="D238" s="30" t="s">
        <v>187</v>
      </c>
      <c r="E238" s="30" t="s">
        <v>212</v>
      </c>
      <c r="F238" s="31">
        <v>20</v>
      </c>
    </row>
    <row r="239" spans="2:6" x14ac:dyDescent="0.2">
      <c r="B239" s="28">
        <v>67408</v>
      </c>
      <c r="C239" s="29">
        <v>44067</v>
      </c>
      <c r="D239" s="30" t="s">
        <v>187</v>
      </c>
      <c r="E239" s="30" t="s">
        <v>14</v>
      </c>
      <c r="F239" s="31">
        <v>21</v>
      </c>
    </row>
    <row r="240" spans="2:6" x14ac:dyDescent="0.2">
      <c r="B240" s="28">
        <v>67409</v>
      </c>
      <c r="C240" s="29">
        <v>44067</v>
      </c>
      <c r="D240" s="30" t="s">
        <v>187</v>
      </c>
      <c r="E240" s="30" t="s">
        <v>214</v>
      </c>
      <c r="F240" s="31">
        <v>16</v>
      </c>
    </row>
    <row r="241" spans="2:6" x14ac:dyDescent="0.2">
      <c r="B241" s="28">
        <v>67410</v>
      </c>
      <c r="C241" s="29">
        <v>44067</v>
      </c>
      <c r="D241" s="30" t="s">
        <v>187</v>
      </c>
      <c r="E241" s="30" t="s">
        <v>14</v>
      </c>
      <c r="F241" s="31">
        <v>21</v>
      </c>
    </row>
    <row r="242" spans="2:6" x14ac:dyDescent="0.2">
      <c r="B242" s="28">
        <v>67411</v>
      </c>
      <c r="C242" s="29">
        <v>44067</v>
      </c>
      <c r="D242" s="30" t="s">
        <v>215</v>
      </c>
      <c r="E242" s="30" t="s">
        <v>216</v>
      </c>
      <c r="F242" s="31">
        <v>6</v>
      </c>
    </row>
    <row r="243" spans="2:6" x14ac:dyDescent="0.2">
      <c r="B243" s="28">
        <v>67412</v>
      </c>
      <c r="C243" s="29">
        <v>44067</v>
      </c>
      <c r="D243" s="30" t="s">
        <v>187</v>
      </c>
      <c r="E243" s="30" t="s">
        <v>214</v>
      </c>
      <c r="F243" s="31">
        <v>16</v>
      </c>
    </row>
    <row r="244" spans="2:6" x14ac:dyDescent="0.2">
      <c r="B244" s="28">
        <v>67413</v>
      </c>
      <c r="C244" s="29">
        <v>44067</v>
      </c>
      <c r="D244" s="30" t="s">
        <v>187</v>
      </c>
      <c r="E244" s="30" t="s">
        <v>39</v>
      </c>
      <c r="F244" s="31">
        <v>14</v>
      </c>
    </row>
    <row r="245" spans="2:6" x14ac:dyDescent="0.2">
      <c r="B245" s="28">
        <v>67414</v>
      </c>
      <c r="C245" s="29">
        <v>44067</v>
      </c>
      <c r="D245" s="30" t="s">
        <v>187</v>
      </c>
      <c r="E245" s="30" t="s">
        <v>14</v>
      </c>
      <c r="F245" s="31">
        <v>21</v>
      </c>
    </row>
    <row r="246" spans="2:6" x14ac:dyDescent="0.2">
      <c r="B246" s="28">
        <v>67415</v>
      </c>
      <c r="C246" s="29">
        <v>44067</v>
      </c>
      <c r="D246" s="30" t="s">
        <v>187</v>
      </c>
      <c r="E246" s="30" t="s">
        <v>214</v>
      </c>
      <c r="F246" s="31">
        <v>16</v>
      </c>
    </row>
    <row r="247" spans="2:6" x14ac:dyDescent="0.2">
      <c r="B247" s="28">
        <v>67416</v>
      </c>
      <c r="C247" s="29">
        <v>44067</v>
      </c>
      <c r="D247" s="30" t="s">
        <v>187</v>
      </c>
      <c r="E247" s="30" t="s">
        <v>39</v>
      </c>
      <c r="F247" s="31">
        <v>14</v>
      </c>
    </row>
    <row r="248" spans="2:6" x14ac:dyDescent="0.2">
      <c r="B248" s="28">
        <v>67417</v>
      </c>
      <c r="C248" s="29">
        <v>44067</v>
      </c>
      <c r="D248" s="30" t="s">
        <v>58</v>
      </c>
      <c r="E248" s="30" t="s">
        <v>14</v>
      </c>
      <c r="F248" s="31">
        <v>21</v>
      </c>
    </row>
    <row r="249" spans="2:6" x14ac:dyDescent="0.2">
      <c r="B249" s="28">
        <v>67418</v>
      </c>
      <c r="C249" s="29">
        <v>44067</v>
      </c>
      <c r="D249" s="30" t="s">
        <v>187</v>
      </c>
      <c r="E249" s="30" t="s">
        <v>11</v>
      </c>
      <c r="F249" s="31">
        <v>17</v>
      </c>
    </row>
    <row r="250" spans="2:6" x14ac:dyDescent="0.2">
      <c r="B250" s="28">
        <v>67419</v>
      </c>
      <c r="C250" s="29">
        <v>44067</v>
      </c>
      <c r="D250" s="30" t="s">
        <v>187</v>
      </c>
      <c r="E250" s="30" t="s">
        <v>39</v>
      </c>
      <c r="F250" s="31">
        <v>14</v>
      </c>
    </row>
    <row r="251" spans="2:6" x14ac:dyDescent="0.2">
      <c r="B251" s="28">
        <v>67420</v>
      </c>
      <c r="C251" s="29">
        <v>44067</v>
      </c>
      <c r="D251" s="30" t="s">
        <v>58</v>
      </c>
      <c r="E251" s="30" t="s">
        <v>14</v>
      </c>
      <c r="F251" s="31">
        <v>21</v>
      </c>
    </row>
    <row r="252" spans="2:6" x14ac:dyDescent="0.2">
      <c r="B252" s="28">
        <v>67421</v>
      </c>
      <c r="C252" s="29">
        <v>44067</v>
      </c>
      <c r="D252" s="30" t="s">
        <v>210</v>
      </c>
      <c r="E252" s="30" t="s">
        <v>211</v>
      </c>
      <c r="F252" s="31">
        <v>14</v>
      </c>
    </row>
    <row r="253" spans="2:6" x14ac:dyDescent="0.2">
      <c r="B253" s="28">
        <v>67422</v>
      </c>
      <c r="C253" s="29">
        <v>44067</v>
      </c>
      <c r="D253" s="30" t="s">
        <v>187</v>
      </c>
      <c r="E253" s="30" t="s">
        <v>214</v>
      </c>
      <c r="F253" s="31">
        <v>16</v>
      </c>
    </row>
    <row r="254" spans="2:6" x14ac:dyDescent="0.2">
      <c r="B254" s="28">
        <v>67423</v>
      </c>
      <c r="C254" s="29">
        <v>44067</v>
      </c>
      <c r="D254" s="30" t="s">
        <v>187</v>
      </c>
      <c r="E254" s="30" t="s">
        <v>11</v>
      </c>
      <c r="F254" s="31">
        <v>17</v>
      </c>
    </row>
    <row r="255" spans="2:6" x14ac:dyDescent="0.2">
      <c r="B255" s="28">
        <v>67424</v>
      </c>
      <c r="C255" s="29">
        <v>44067</v>
      </c>
      <c r="D255" s="30" t="s">
        <v>58</v>
      </c>
      <c r="E255" s="30" t="s">
        <v>14</v>
      </c>
      <c r="F255" s="31">
        <v>21</v>
      </c>
    </row>
    <row r="256" spans="2:6" x14ac:dyDescent="0.2">
      <c r="B256" s="28">
        <v>67425</v>
      </c>
      <c r="C256" s="29">
        <v>44067</v>
      </c>
      <c r="D256" s="30" t="s">
        <v>187</v>
      </c>
      <c r="E256" s="30" t="s">
        <v>214</v>
      </c>
      <c r="F256" s="31">
        <v>16</v>
      </c>
    </row>
    <row r="257" spans="2:6" x14ac:dyDescent="0.2">
      <c r="B257" s="28">
        <v>67426</v>
      </c>
      <c r="C257" s="29">
        <v>44070</v>
      </c>
      <c r="D257" s="30" t="s">
        <v>187</v>
      </c>
      <c r="E257" s="30" t="s">
        <v>14</v>
      </c>
      <c r="F257" s="31">
        <v>21</v>
      </c>
    </row>
    <row r="258" spans="2:6" x14ac:dyDescent="0.2">
      <c r="B258" s="28">
        <v>67427</v>
      </c>
      <c r="C258" s="29">
        <v>44070</v>
      </c>
      <c r="D258" s="30" t="s">
        <v>187</v>
      </c>
      <c r="E258" s="30" t="s">
        <v>16</v>
      </c>
      <c r="F258" s="31">
        <v>17</v>
      </c>
    </row>
    <row r="259" spans="2:6" x14ac:dyDescent="0.2">
      <c r="B259" s="28">
        <v>67428</v>
      </c>
      <c r="C259" s="29">
        <v>44070</v>
      </c>
      <c r="D259" s="30" t="s">
        <v>187</v>
      </c>
      <c r="E259" s="30" t="s">
        <v>183</v>
      </c>
      <c r="F259" s="31">
        <v>16</v>
      </c>
    </row>
    <row r="260" spans="2:6" x14ac:dyDescent="0.2">
      <c r="B260" s="28">
        <v>67429</v>
      </c>
      <c r="C260" s="29">
        <v>44070</v>
      </c>
      <c r="D260" s="30" t="s">
        <v>187</v>
      </c>
      <c r="E260" s="30" t="s">
        <v>17</v>
      </c>
      <c r="F260" s="31">
        <v>20</v>
      </c>
    </row>
    <row r="261" spans="2:6" x14ac:dyDescent="0.2">
      <c r="B261" s="28">
        <v>67430</v>
      </c>
      <c r="C261" s="29">
        <v>44070</v>
      </c>
      <c r="D261" s="30" t="s">
        <v>187</v>
      </c>
      <c r="E261" s="30" t="s">
        <v>217</v>
      </c>
      <c r="F261" s="31">
        <v>16</v>
      </c>
    </row>
    <row r="262" spans="2:6" x14ac:dyDescent="0.2">
      <c r="B262" s="28">
        <v>67431</v>
      </c>
      <c r="C262" s="29">
        <v>44070</v>
      </c>
      <c r="D262" s="30" t="s">
        <v>187</v>
      </c>
      <c r="E262" s="30" t="s">
        <v>212</v>
      </c>
      <c r="F262" s="31">
        <v>20</v>
      </c>
    </row>
    <row r="263" spans="2:6" x14ac:dyDescent="0.2">
      <c r="B263" s="28">
        <v>67432</v>
      </c>
      <c r="C263" s="29">
        <v>44070</v>
      </c>
      <c r="D263" s="30" t="s">
        <v>187</v>
      </c>
      <c r="E263" s="30" t="s">
        <v>14</v>
      </c>
      <c r="F263" s="31">
        <v>21</v>
      </c>
    </row>
    <row r="264" spans="2:6" x14ac:dyDescent="0.2">
      <c r="B264" s="28">
        <v>67433</v>
      </c>
      <c r="C264" s="29">
        <v>44070</v>
      </c>
      <c r="D264" s="30" t="s">
        <v>187</v>
      </c>
      <c r="E264" s="30" t="s">
        <v>11</v>
      </c>
      <c r="F264" s="31">
        <v>17</v>
      </c>
    </row>
    <row r="265" spans="2:6" x14ac:dyDescent="0.2">
      <c r="B265" s="28">
        <v>67434</v>
      </c>
      <c r="C265" s="29">
        <v>44070</v>
      </c>
      <c r="D265" s="30" t="s">
        <v>187</v>
      </c>
      <c r="E265" s="30" t="s">
        <v>16</v>
      </c>
      <c r="F265" s="31">
        <v>17</v>
      </c>
    </row>
    <row r="266" spans="2:6" x14ac:dyDescent="0.2">
      <c r="B266" s="28">
        <v>67435</v>
      </c>
      <c r="C266" s="29">
        <v>44070</v>
      </c>
      <c r="D266" s="30" t="s">
        <v>187</v>
      </c>
      <c r="E266" s="30" t="s">
        <v>214</v>
      </c>
      <c r="F266" s="31">
        <v>16</v>
      </c>
    </row>
    <row r="267" spans="2:6" x14ac:dyDescent="0.2">
      <c r="B267" s="28">
        <v>67436</v>
      </c>
      <c r="C267" s="29">
        <v>44070</v>
      </c>
      <c r="D267" s="30" t="s">
        <v>187</v>
      </c>
      <c r="E267" s="30" t="s">
        <v>183</v>
      </c>
      <c r="F267" s="31">
        <v>16</v>
      </c>
    </row>
    <row r="268" spans="2:6" x14ac:dyDescent="0.2">
      <c r="B268" s="28">
        <v>67437</v>
      </c>
      <c r="C268" s="29">
        <v>44070</v>
      </c>
      <c r="D268" s="30" t="s">
        <v>187</v>
      </c>
      <c r="E268" s="30" t="s">
        <v>17</v>
      </c>
      <c r="F268" s="31">
        <v>20</v>
      </c>
    </row>
    <row r="269" spans="2:6" x14ac:dyDescent="0.2">
      <c r="B269" s="28">
        <v>67438</v>
      </c>
      <c r="C269" s="29">
        <v>44070</v>
      </c>
      <c r="D269" s="30" t="s">
        <v>187</v>
      </c>
      <c r="E269" s="30" t="s">
        <v>16</v>
      </c>
      <c r="F269" s="31">
        <v>17</v>
      </c>
    </row>
    <row r="270" spans="2:6" x14ac:dyDescent="0.2">
      <c r="B270" s="28">
        <v>67439</v>
      </c>
      <c r="C270" s="29">
        <v>44070</v>
      </c>
      <c r="D270" s="30" t="s">
        <v>187</v>
      </c>
      <c r="E270" s="30" t="s">
        <v>14</v>
      </c>
      <c r="F270" s="31">
        <v>21</v>
      </c>
    </row>
    <row r="271" spans="2:6" x14ac:dyDescent="0.2">
      <c r="B271" s="28">
        <v>67440</v>
      </c>
      <c r="C271" s="29">
        <v>44070</v>
      </c>
      <c r="D271" s="30" t="s">
        <v>187</v>
      </c>
      <c r="E271" s="30" t="s">
        <v>212</v>
      </c>
      <c r="F271" s="31">
        <v>20</v>
      </c>
    </row>
    <row r="272" spans="2:6" x14ac:dyDescent="0.2">
      <c r="B272" s="28">
        <v>67441</v>
      </c>
      <c r="C272" s="29">
        <v>44070</v>
      </c>
      <c r="D272" s="30" t="s">
        <v>213</v>
      </c>
      <c r="E272" s="30" t="s">
        <v>14</v>
      </c>
      <c r="F272" s="31">
        <v>21</v>
      </c>
    </row>
    <row r="273" spans="2:6" x14ac:dyDescent="0.2">
      <c r="B273" s="28">
        <v>67442</v>
      </c>
      <c r="C273" s="29">
        <v>44070</v>
      </c>
      <c r="D273" s="30" t="s">
        <v>213</v>
      </c>
      <c r="E273" s="30" t="s">
        <v>11</v>
      </c>
      <c r="F273" s="31">
        <v>17</v>
      </c>
    </row>
    <row r="274" spans="2:6" x14ac:dyDescent="0.2">
      <c r="B274" s="28">
        <v>67443</v>
      </c>
      <c r="C274" s="29">
        <v>44070</v>
      </c>
      <c r="D274" s="30" t="s">
        <v>187</v>
      </c>
      <c r="E274" s="30" t="s">
        <v>17</v>
      </c>
      <c r="F274" s="31">
        <v>20</v>
      </c>
    </row>
    <row r="275" spans="2:6" x14ac:dyDescent="0.2">
      <c r="B275" s="28">
        <v>67444</v>
      </c>
      <c r="C275" s="29">
        <v>44070</v>
      </c>
      <c r="D275" s="30" t="s">
        <v>187</v>
      </c>
      <c r="E275" s="30" t="s">
        <v>214</v>
      </c>
      <c r="F275" s="31">
        <v>16</v>
      </c>
    </row>
    <row r="276" spans="2:6" x14ac:dyDescent="0.2">
      <c r="B276" s="28">
        <v>67445</v>
      </c>
      <c r="C276" s="29">
        <v>44070</v>
      </c>
      <c r="D276" s="30" t="s">
        <v>187</v>
      </c>
      <c r="E276" s="30" t="s">
        <v>183</v>
      </c>
      <c r="F276" s="31">
        <v>16</v>
      </c>
    </row>
    <row r="277" spans="2:6" x14ac:dyDescent="0.2">
      <c r="B277" s="28">
        <v>67446</v>
      </c>
      <c r="C277" s="29">
        <v>44070</v>
      </c>
      <c r="D277" s="30" t="s">
        <v>187</v>
      </c>
      <c r="E277" s="30" t="s">
        <v>16</v>
      </c>
      <c r="F277" s="31">
        <v>17</v>
      </c>
    </row>
    <row r="278" spans="2:6" x14ac:dyDescent="0.2">
      <c r="B278" s="28">
        <v>67447</v>
      </c>
      <c r="C278" s="29">
        <v>44070</v>
      </c>
      <c r="D278" s="30" t="s">
        <v>187</v>
      </c>
      <c r="E278" s="30" t="s">
        <v>11</v>
      </c>
      <c r="F278" s="31">
        <v>17</v>
      </c>
    </row>
    <row r="279" spans="2:6" x14ac:dyDescent="0.2">
      <c r="B279" s="28">
        <v>67448</v>
      </c>
      <c r="C279" s="29">
        <v>44070</v>
      </c>
      <c r="D279" s="30" t="s">
        <v>187</v>
      </c>
      <c r="E279" s="30" t="s">
        <v>212</v>
      </c>
      <c r="F279" s="31">
        <v>20</v>
      </c>
    </row>
    <row r="280" spans="2:6" x14ac:dyDescent="0.2">
      <c r="B280" s="28">
        <v>67449</v>
      </c>
      <c r="C280" s="29">
        <v>44070</v>
      </c>
      <c r="D280" s="30" t="s">
        <v>187</v>
      </c>
      <c r="E280" s="30" t="s">
        <v>17</v>
      </c>
      <c r="F280" s="31">
        <v>20</v>
      </c>
    </row>
    <row r="281" spans="2:6" x14ac:dyDescent="0.2">
      <c r="B281" s="28">
        <v>67450</v>
      </c>
      <c r="C281" s="29">
        <v>44070</v>
      </c>
      <c r="D281" s="30" t="s">
        <v>213</v>
      </c>
      <c r="E281" s="30" t="s">
        <v>14</v>
      </c>
      <c r="F281" s="31">
        <v>21</v>
      </c>
    </row>
    <row r="282" spans="2:6" x14ac:dyDescent="0.2">
      <c r="B282" s="28">
        <v>67451</v>
      </c>
      <c r="C282" s="29">
        <v>44070</v>
      </c>
      <c r="D282" s="30" t="s">
        <v>58</v>
      </c>
      <c r="E282" s="30" t="s">
        <v>14</v>
      </c>
      <c r="F282" s="31">
        <v>21</v>
      </c>
    </row>
    <row r="283" spans="2:6" x14ac:dyDescent="0.2">
      <c r="B283" s="28">
        <v>67452</v>
      </c>
      <c r="C283" s="29">
        <v>44070</v>
      </c>
      <c r="D283" s="30" t="s">
        <v>187</v>
      </c>
      <c r="E283" s="30" t="s">
        <v>17</v>
      </c>
      <c r="F283" s="31">
        <v>20</v>
      </c>
    </row>
    <row r="284" spans="2:6" x14ac:dyDescent="0.2">
      <c r="B284" s="28">
        <v>67453</v>
      </c>
      <c r="C284" s="29">
        <v>44070</v>
      </c>
      <c r="D284" s="30" t="s">
        <v>187</v>
      </c>
      <c r="E284" s="30" t="s">
        <v>16</v>
      </c>
      <c r="F284" s="31">
        <v>17</v>
      </c>
    </row>
    <row r="285" spans="2:6" x14ac:dyDescent="0.2">
      <c r="B285" s="28">
        <v>67454</v>
      </c>
      <c r="C285" s="29">
        <v>44070</v>
      </c>
      <c r="D285" s="30" t="s">
        <v>187</v>
      </c>
      <c r="E285" s="30" t="s">
        <v>214</v>
      </c>
      <c r="F285" s="31">
        <v>16</v>
      </c>
    </row>
    <row r="286" spans="2:6" x14ac:dyDescent="0.2">
      <c r="B286" s="28">
        <v>67455</v>
      </c>
      <c r="C286" s="29">
        <v>44070</v>
      </c>
      <c r="D286" s="30" t="s">
        <v>187</v>
      </c>
      <c r="E286" s="30" t="s">
        <v>11</v>
      </c>
      <c r="F286" s="31">
        <v>17</v>
      </c>
    </row>
    <row r="287" spans="2:6" x14ac:dyDescent="0.2">
      <c r="B287" s="28">
        <v>67456</v>
      </c>
      <c r="C287" s="29">
        <v>44070</v>
      </c>
      <c r="D287" s="30" t="s">
        <v>58</v>
      </c>
      <c r="E287" s="30" t="s">
        <v>214</v>
      </c>
      <c r="F287" s="31">
        <v>16</v>
      </c>
    </row>
    <row r="288" spans="2:6" x14ac:dyDescent="0.2">
      <c r="B288" s="28">
        <v>67457</v>
      </c>
      <c r="C288" s="29">
        <v>44070</v>
      </c>
      <c r="D288" s="30" t="s">
        <v>187</v>
      </c>
      <c r="E288" s="30" t="s">
        <v>183</v>
      </c>
      <c r="F288" s="31">
        <v>16</v>
      </c>
    </row>
    <row r="289" spans="2:6" x14ac:dyDescent="0.2">
      <c r="B289" s="28">
        <v>67458</v>
      </c>
      <c r="C289" s="29">
        <v>44070</v>
      </c>
      <c r="D289" s="30" t="s">
        <v>187</v>
      </c>
      <c r="E289" s="30" t="s">
        <v>212</v>
      </c>
      <c r="F289" s="31">
        <v>20</v>
      </c>
    </row>
    <row r="290" spans="2:6" x14ac:dyDescent="0.2">
      <c r="B290" s="28">
        <v>67459</v>
      </c>
      <c r="C290" s="29">
        <v>44070</v>
      </c>
      <c r="D290" s="30" t="s">
        <v>187</v>
      </c>
      <c r="E290" s="30" t="s">
        <v>11</v>
      </c>
      <c r="F290" s="31">
        <v>17</v>
      </c>
    </row>
    <row r="291" spans="2:6" x14ac:dyDescent="0.2">
      <c r="B291" s="28">
        <v>67460</v>
      </c>
      <c r="C291" s="29">
        <v>44071</v>
      </c>
      <c r="D291" s="30" t="s">
        <v>213</v>
      </c>
      <c r="E291" s="30" t="s">
        <v>214</v>
      </c>
      <c r="F291" s="31">
        <v>16</v>
      </c>
    </row>
    <row r="292" spans="2:6" x14ac:dyDescent="0.2">
      <c r="B292" s="28">
        <v>67461</v>
      </c>
      <c r="C292" s="29">
        <v>44071</v>
      </c>
      <c r="D292" s="30" t="s">
        <v>187</v>
      </c>
      <c r="E292" s="30" t="s">
        <v>191</v>
      </c>
      <c r="F292" s="31">
        <v>14</v>
      </c>
    </row>
    <row r="293" spans="2:6" x14ac:dyDescent="0.2">
      <c r="B293" s="28">
        <v>67462</v>
      </c>
      <c r="C293" s="29">
        <v>44071</v>
      </c>
      <c r="D293" s="30" t="s">
        <v>187</v>
      </c>
      <c r="E293" s="30" t="s">
        <v>214</v>
      </c>
      <c r="F293" s="31">
        <v>16</v>
      </c>
    </row>
    <row r="294" spans="2:6" x14ac:dyDescent="0.2">
      <c r="B294" s="28">
        <v>67463</v>
      </c>
      <c r="C294" s="29">
        <v>44071</v>
      </c>
      <c r="D294" s="30" t="s">
        <v>187</v>
      </c>
      <c r="E294" s="30" t="s">
        <v>11</v>
      </c>
      <c r="F294" s="31">
        <v>17</v>
      </c>
    </row>
    <row r="295" spans="2:6" x14ac:dyDescent="0.2">
      <c r="B295" s="28">
        <v>67464</v>
      </c>
      <c r="C295" s="29">
        <v>44071</v>
      </c>
      <c r="D295" s="30" t="s">
        <v>187</v>
      </c>
      <c r="E295" s="30" t="s">
        <v>14</v>
      </c>
      <c r="F295" s="31">
        <v>21</v>
      </c>
    </row>
    <row r="296" spans="2:6" x14ac:dyDescent="0.2">
      <c r="B296" s="28">
        <v>67465</v>
      </c>
      <c r="C296" s="29">
        <v>44071</v>
      </c>
      <c r="D296" s="30" t="s">
        <v>187</v>
      </c>
      <c r="E296" s="30" t="s">
        <v>17</v>
      </c>
      <c r="F296" s="31">
        <v>20</v>
      </c>
    </row>
    <row r="297" spans="2:6" x14ac:dyDescent="0.2">
      <c r="B297" s="28">
        <v>67466</v>
      </c>
      <c r="C297" s="29" t="s">
        <v>22</v>
      </c>
      <c r="D297" s="30"/>
      <c r="E297" s="30"/>
      <c r="F297" s="31"/>
    </row>
    <row r="298" spans="2:6" x14ac:dyDescent="0.2">
      <c r="B298" s="28">
        <v>67467</v>
      </c>
      <c r="C298" s="29">
        <v>44071</v>
      </c>
      <c r="D298" s="30" t="s">
        <v>187</v>
      </c>
      <c r="E298" s="30" t="s">
        <v>191</v>
      </c>
      <c r="F298" s="31">
        <v>14</v>
      </c>
    </row>
    <row r="299" spans="2:6" x14ac:dyDescent="0.2">
      <c r="B299" s="28">
        <v>67468</v>
      </c>
      <c r="C299" s="29">
        <v>44071</v>
      </c>
      <c r="D299" s="30" t="s">
        <v>187</v>
      </c>
      <c r="E299" s="30" t="s">
        <v>214</v>
      </c>
      <c r="F299" s="31">
        <v>16</v>
      </c>
    </row>
    <row r="300" spans="2:6" x14ac:dyDescent="0.2">
      <c r="B300" s="28">
        <v>67469</v>
      </c>
      <c r="C300" s="29">
        <v>44071</v>
      </c>
      <c r="D300" s="30" t="s">
        <v>187</v>
      </c>
      <c r="E300" s="30" t="s">
        <v>14</v>
      </c>
      <c r="F300" s="31">
        <v>21</v>
      </c>
    </row>
    <row r="301" spans="2:6" x14ac:dyDescent="0.2">
      <c r="B301" s="34">
        <v>67470</v>
      </c>
      <c r="C301" s="35">
        <v>44071</v>
      </c>
      <c r="D301" s="36" t="s">
        <v>187</v>
      </c>
      <c r="E301" s="36" t="s">
        <v>11</v>
      </c>
      <c r="F301" s="37">
        <v>17</v>
      </c>
    </row>
    <row r="302" spans="2:6" x14ac:dyDescent="0.2">
      <c r="B302" s="11"/>
      <c r="C302" s="12"/>
      <c r="D302" s="13"/>
      <c r="E302" s="13"/>
      <c r="F302" s="14">
        <f>SUBTOTAL(109,Tabla9[M3])</f>
        <v>5428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CA9EA-4F40-164B-B6BE-B9E29F1CEC25}">
  <dimension ref="B2:F198"/>
  <sheetViews>
    <sheetView topLeftCell="A189" workbookViewId="0">
      <selection activeCell="F198" sqref="F198"/>
    </sheetView>
  </sheetViews>
  <sheetFormatPr baseColWidth="10" defaultRowHeight="16" x14ac:dyDescent="0.2"/>
  <sheetData>
    <row r="2" spans="2:6" x14ac:dyDescent="0.2">
      <c r="B2" s="1" t="s">
        <v>0</v>
      </c>
      <c r="C2" s="2" t="s">
        <v>1</v>
      </c>
      <c r="D2" s="3" t="s">
        <v>2</v>
      </c>
      <c r="E2" s="3" t="s">
        <v>3</v>
      </c>
      <c r="F2" s="4" t="s">
        <v>4</v>
      </c>
    </row>
    <row r="3" spans="2:6" x14ac:dyDescent="0.2">
      <c r="B3" s="5">
        <v>67471</v>
      </c>
      <c r="C3" s="6">
        <v>44075</v>
      </c>
      <c r="D3" s="7" t="s">
        <v>9</v>
      </c>
      <c r="E3" s="7" t="s">
        <v>14</v>
      </c>
      <c r="F3" s="8">
        <v>21</v>
      </c>
    </row>
    <row r="4" spans="2:6" x14ac:dyDescent="0.2">
      <c r="B4" s="5">
        <v>67472</v>
      </c>
      <c r="C4" s="6">
        <v>44075</v>
      </c>
      <c r="D4" s="7" t="s">
        <v>9</v>
      </c>
      <c r="E4" s="7" t="s">
        <v>168</v>
      </c>
      <c r="F4" s="8">
        <v>16</v>
      </c>
    </row>
    <row r="5" spans="2:6" x14ac:dyDescent="0.2">
      <c r="B5" s="5">
        <v>67473</v>
      </c>
      <c r="C5" s="6">
        <v>44075</v>
      </c>
      <c r="D5" s="7" t="s">
        <v>187</v>
      </c>
      <c r="E5" s="7" t="s">
        <v>11</v>
      </c>
      <c r="F5" s="8">
        <v>17</v>
      </c>
    </row>
    <row r="6" spans="2:6" x14ac:dyDescent="0.2">
      <c r="B6" s="5">
        <v>67474</v>
      </c>
      <c r="C6" s="6">
        <v>44075</v>
      </c>
      <c r="D6" s="7" t="s">
        <v>187</v>
      </c>
      <c r="E6" s="7" t="s">
        <v>17</v>
      </c>
      <c r="F6" s="8">
        <v>20</v>
      </c>
    </row>
    <row r="7" spans="2:6" x14ac:dyDescent="0.2">
      <c r="B7" s="5">
        <v>67475</v>
      </c>
      <c r="C7" s="6">
        <v>44075</v>
      </c>
      <c r="D7" s="7" t="s">
        <v>9</v>
      </c>
      <c r="E7" s="7" t="s">
        <v>168</v>
      </c>
      <c r="F7" s="8">
        <v>16</v>
      </c>
    </row>
    <row r="8" spans="2:6" x14ac:dyDescent="0.2">
      <c r="B8" s="5">
        <v>67476</v>
      </c>
      <c r="C8" s="6">
        <v>44075</v>
      </c>
      <c r="D8" s="7" t="s">
        <v>187</v>
      </c>
      <c r="E8" s="7" t="s">
        <v>14</v>
      </c>
      <c r="F8" s="8">
        <v>21</v>
      </c>
    </row>
    <row r="9" spans="2:6" x14ac:dyDescent="0.2">
      <c r="B9" s="5">
        <v>67477</v>
      </c>
      <c r="C9" s="6">
        <v>44075</v>
      </c>
      <c r="D9" s="7" t="s">
        <v>9</v>
      </c>
      <c r="E9" s="7" t="s">
        <v>14</v>
      </c>
      <c r="F9" s="8">
        <v>21</v>
      </c>
    </row>
    <row r="10" spans="2:6" x14ac:dyDescent="0.2">
      <c r="B10" s="5">
        <v>67478</v>
      </c>
      <c r="C10" s="6">
        <v>44075</v>
      </c>
      <c r="D10" s="7" t="s">
        <v>9</v>
      </c>
      <c r="E10" s="7" t="s">
        <v>168</v>
      </c>
      <c r="F10" s="8">
        <v>16</v>
      </c>
    </row>
    <row r="11" spans="2:6" x14ac:dyDescent="0.2">
      <c r="B11" s="5">
        <v>67479</v>
      </c>
      <c r="C11" s="6">
        <v>44075</v>
      </c>
      <c r="D11" s="7" t="s">
        <v>187</v>
      </c>
      <c r="E11" s="7" t="s">
        <v>16</v>
      </c>
      <c r="F11" s="8">
        <v>17</v>
      </c>
    </row>
    <row r="12" spans="2:6" x14ac:dyDescent="0.2">
      <c r="B12" s="5">
        <v>67480</v>
      </c>
      <c r="C12" s="6">
        <v>44075</v>
      </c>
      <c r="D12" s="7" t="s">
        <v>187</v>
      </c>
      <c r="E12" s="7" t="s">
        <v>11</v>
      </c>
      <c r="F12" s="8">
        <v>17</v>
      </c>
    </row>
    <row r="13" spans="2:6" x14ac:dyDescent="0.2">
      <c r="B13" s="5">
        <v>67481</v>
      </c>
      <c r="C13" s="6">
        <v>44075</v>
      </c>
      <c r="D13" s="7" t="s">
        <v>187</v>
      </c>
      <c r="E13" s="7" t="s">
        <v>16</v>
      </c>
      <c r="F13" s="8">
        <v>17</v>
      </c>
    </row>
    <row r="14" spans="2:6" x14ac:dyDescent="0.2">
      <c r="B14" s="5">
        <v>67482</v>
      </c>
      <c r="C14" s="6">
        <v>44075</v>
      </c>
      <c r="D14" s="7" t="s">
        <v>187</v>
      </c>
      <c r="E14" s="7" t="s">
        <v>17</v>
      </c>
      <c r="F14" s="8">
        <v>20</v>
      </c>
    </row>
    <row r="15" spans="2:6" x14ac:dyDescent="0.2">
      <c r="B15" s="5">
        <v>67483</v>
      </c>
      <c r="C15" s="6">
        <v>44075</v>
      </c>
      <c r="D15" s="7" t="s">
        <v>187</v>
      </c>
      <c r="E15" s="7" t="s">
        <v>11</v>
      </c>
      <c r="F15" s="8">
        <v>17</v>
      </c>
    </row>
    <row r="16" spans="2:6" x14ac:dyDescent="0.2">
      <c r="B16" s="5">
        <v>67484</v>
      </c>
      <c r="C16" s="6">
        <v>44075</v>
      </c>
      <c r="D16" s="7" t="s">
        <v>187</v>
      </c>
      <c r="E16" s="7" t="s">
        <v>16</v>
      </c>
      <c r="F16" s="8">
        <v>17</v>
      </c>
    </row>
    <row r="17" spans="2:6" x14ac:dyDescent="0.2">
      <c r="B17" s="5">
        <v>67485</v>
      </c>
      <c r="C17" s="6">
        <v>44076</v>
      </c>
      <c r="D17" s="7" t="s">
        <v>187</v>
      </c>
      <c r="E17" s="7" t="s">
        <v>11</v>
      </c>
      <c r="F17" s="8">
        <v>17</v>
      </c>
    </row>
    <row r="18" spans="2:6" x14ac:dyDescent="0.2">
      <c r="B18" s="5">
        <v>67486</v>
      </c>
      <c r="C18" s="6">
        <v>44076</v>
      </c>
      <c r="D18" s="7" t="s">
        <v>187</v>
      </c>
      <c r="E18" s="7" t="s">
        <v>17</v>
      </c>
      <c r="F18" s="8">
        <v>20</v>
      </c>
    </row>
    <row r="19" spans="2:6" x14ac:dyDescent="0.2">
      <c r="B19" s="5">
        <v>67487</v>
      </c>
      <c r="C19" s="6">
        <v>44076</v>
      </c>
      <c r="D19" s="7" t="s">
        <v>187</v>
      </c>
      <c r="E19" s="7" t="s">
        <v>16</v>
      </c>
      <c r="F19" s="8">
        <v>17</v>
      </c>
    </row>
    <row r="20" spans="2:6" x14ac:dyDescent="0.2">
      <c r="B20" s="5">
        <v>67488</v>
      </c>
      <c r="C20" s="6">
        <v>44076</v>
      </c>
      <c r="D20" s="7" t="s">
        <v>187</v>
      </c>
      <c r="E20" s="7" t="s">
        <v>16</v>
      </c>
      <c r="F20" s="8">
        <v>17</v>
      </c>
    </row>
    <row r="21" spans="2:6" x14ac:dyDescent="0.2">
      <c r="B21" s="5">
        <v>67489</v>
      </c>
      <c r="C21" s="6">
        <v>44076</v>
      </c>
      <c r="D21" s="7" t="s">
        <v>187</v>
      </c>
      <c r="E21" s="7" t="s">
        <v>17</v>
      </c>
      <c r="F21" s="8">
        <v>20</v>
      </c>
    </row>
    <row r="22" spans="2:6" x14ac:dyDescent="0.2">
      <c r="B22" s="5">
        <v>67490</v>
      </c>
      <c r="C22" s="6">
        <v>44076</v>
      </c>
      <c r="D22" s="7" t="s">
        <v>187</v>
      </c>
      <c r="E22" s="7" t="s">
        <v>11</v>
      </c>
      <c r="F22" s="8">
        <v>17</v>
      </c>
    </row>
    <row r="23" spans="2:6" x14ac:dyDescent="0.2">
      <c r="B23" s="5">
        <v>67491</v>
      </c>
      <c r="C23" s="6">
        <v>44076</v>
      </c>
      <c r="D23" s="7" t="s">
        <v>187</v>
      </c>
      <c r="E23" s="7" t="s">
        <v>16</v>
      </c>
      <c r="F23" s="8">
        <v>17</v>
      </c>
    </row>
    <row r="24" spans="2:6" x14ac:dyDescent="0.2">
      <c r="B24" s="5">
        <v>67492</v>
      </c>
      <c r="C24" s="6">
        <v>44076</v>
      </c>
      <c r="D24" s="7" t="s">
        <v>187</v>
      </c>
      <c r="E24" s="7" t="s">
        <v>17</v>
      </c>
      <c r="F24" s="8">
        <v>20</v>
      </c>
    </row>
    <row r="25" spans="2:6" x14ac:dyDescent="0.2">
      <c r="B25" s="5">
        <v>67493</v>
      </c>
      <c r="C25" s="6">
        <v>44076</v>
      </c>
      <c r="D25" s="7" t="s">
        <v>187</v>
      </c>
      <c r="E25" s="7" t="s">
        <v>16</v>
      </c>
      <c r="F25" s="8">
        <v>17</v>
      </c>
    </row>
    <row r="26" spans="2:6" x14ac:dyDescent="0.2">
      <c r="B26" s="5">
        <v>67494</v>
      </c>
      <c r="C26" s="6">
        <v>44076</v>
      </c>
      <c r="D26" s="7" t="s">
        <v>187</v>
      </c>
      <c r="E26" s="7" t="s">
        <v>11</v>
      </c>
      <c r="F26" s="8">
        <v>17</v>
      </c>
    </row>
    <row r="27" spans="2:6" x14ac:dyDescent="0.2">
      <c r="B27" s="5">
        <v>67495</v>
      </c>
      <c r="C27" s="6">
        <v>44076</v>
      </c>
      <c r="D27" s="7" t="s">
        <v>187</v>
      </c>
      <c r="E27" s="7" t="s">
        <v>17</v>
      </c>
      <c r="F27" s="8">
        <v>20</v>
      </c>
    </row>
    <row r="28" spans="2:6" x14ac:dyDescent="0.2">
      <c r="B28" s="5">
        <v>67496</v>
      </c>
      <c r="C28" s="6">
        <v>44076</v>
      </c>
      <c r="D28" s="7" t="s">
        <v>187</v>
      </c>
      <c r="E28" s="7" t="s">
        <v>16</v>
      </c>
      <c r="F28" s="8">
        <v>17</v>
      </c>
    </row>
    <row r="29" spans="2:6" x14ac:dyDescent="0.2">
      <c r="B29" s="5">
        <v>67497</v>
      </c>
      <c r="C29" s="6">
        <v>44076</v>
      </c>
      <c r="D29" s="7" t="s">
        <v>187</v>
      </c>
      <c r="E29" s="7" t="s">
        <v>11</v>
      </c>
      <c r="F29" s="8">
        <v>17</v>
      </c>
    </row>
    <row r="30" spans="2:6" x14ac:dyDescent="0.2">
      <c r="B30" s="5">
        <v>67498</v>
      </c>
      <c r="C30" s="6">
        <v>44076</v>
      </c>
      <c r="D30" s="7" t="s">
        <v>210</v>
      </c>
      <c r="E30" s="7" t="s">
        <v>218</v>
      </c>
      <c r="F30" s="8">
        <v>7</v>
      </c>
    </row>
    <row r="31" spans="2:6" x14ac:dyDescent="0.2">
      <c r="B31" s="5">
        <v>67499</v>
      </c>
      <c r="C31" s="6">
        <v>44076</v>
      </c>
      <c r="D31" s="7" t="s">
        <v>187</v>
      </c>
      <c r="E31" s="7" t="s">
        <v>17</v>
      </c>
      <c r="F31" s="8">
        <v>20</v>
      </c>
    </row>
    <row r="32" spans="2:6" x14ac:dyDescent="0.2">
      <c r="B32" s="5">
        <v>67500</v>
      </c>
      <c r="C32" s="6">
        <v>44076</v>
      </c>
      <c r="D32" s="7" t="s">
        <v>187</v>
      </c>
      <c r="E32" s="7" t="s">
        <v>16</v>
      </c>
      <c r="F32" s="8">
        <v>17</v>
      </c>
    </row>
    <row r="33" spans="2:6" x14ac:dyDescent="0.2">
      <c r="B33" s="5">
        <v>67501</v>
      </c>
      <c r="C33" s="6">
        <v>44076</v>
      </c>
      <c r="D33" s="7" t="s">
        <v>187</v>
      </c>
      <c r="E33" s="7" t="s">
        <v>11</v>
      </c>
      <c r="F33" s="8">
        <v>17</v>
      </c>
    </row>
    <row r="34" spans="2:6" x14ac:dyDescent="0.2">
      <c r="B34" s="5">
        <v>67502</v>
      </c>
      <c r="C34" s="6">
        <v>44077</v>
      </c>
      <c r="D34" s="7" t="s">
        <v>187</v>
      </c>
      <c r="E34" s="7" t="s">
        <v>17</v>
      </c>
      <c r="F34" s="8">
        <v>20</v>
      </c>
    </row>
    <row r="35" spans="2:6" x14ac:dyDescent="0.2">
      <c r="B35" s="5">
        <v>67503</v>
      </c>
      <c r="C35" s="6">
        <v>44077</v>
      </c>
      <c r="D35" s="7" t="s">
        <v>187</v>
      </c>
      <c r="E35" s="7" t="s">
        <v>11</v>
      </c>
      <c r="F35" s="8">
        <v>17</v>
      </c>
    </row>
    <row r="36" spans="2:6" x14ac:dyDescent="0.2">
      <c r="B36" s="5">
        <v>67504</v>
      </c>
      <c r="C36" s="6">
        <v>44077</v>
      </c>
      <c r="D36" s="7" t="s">
        <v>187</v>
      </c>
      <c r="E36" s="7" t="s">
        <v>168</v>
      </c>
      <c r="F36" s="8">
        <v>16</v>
      </c>
    </row>
    <row r="37" spans="2:6" x14ac:dyDescent="0.2">
      <c r="B37" s="5">
        <v>67505</v>
      </c>
      <c r="C37" s="6">
        <v>44077</v>
      </c>
      <c r="D37" s="7" t="s">
        <v>187</v>
      </c>
      <c r="E37" s="7" t="s">
        <v>16</v>
      </c>
      <c r="F37" s="8">
        <v>17</v>
      </c>
    </row>
    <row r="38" spans="2:6" x14ac:dyDescent="0.2">
      <c r="B38" s="5">
        <v>67506</v>
      </c>
      <c r="C38" s="6">
        <v>44077</v>
      </c>
      <c r="D38" s="7" t="s">
        <v>187</v>
      </c>
      <c r="E38" s="7" t="s">
        <v>11</v>
      </c>
      <c r="F38" s="8">
        <v>17</v>
      </c>
    </row>
    <row r="39" spans="2:6" x14ac:dyDescent="0.2">
      <c r="B39" s="5">
        <v>67507</v>
      </c>
      <c r="C39" s="6">
        <v>44077</v>
      </c>
      <c r="D39" s="7" t="s">
        <v>187</v>
      </c>
      <c r="E39" s="7" t="s">
        <v>17</v>
      </c>
      <c r="F39" s="8">
        <v>20</v>
      </c>
    </row>
    <row r="40" spans="2:6" x14ac:dyDescent="0.2">
      <c r="B40" s="5">
        <v>67508</v>
      </c>
      <c r="C40" s="6">
        <v>44077</v>
      </c>
      <c r="D40" s="7" t="s">
        <v>187</v>
      </c>
      <c r="E40" s="7" t="s">
        <v>168</v>
      </c>
      <c r="F40" s="8">
        <v>16</v>
      </c>
    </row>
    <row r="41" spans="2:6" x14ac:dyDescent="0.2">
      <c r="B41" s="5">
        <v>67509</v>
      </c>
      <c r="C41" s="6">
        <v>44077</v>
      </c>
      <c r="D41" s="7" t="s">
        <v>187</v>
      </c>
      <c r="E41" s="7" t="s">
        <v>16</v>
      </c>
      <c r="F41" s="8">
        <v>17</v>
      </c>
    </row>
    <row r="42" spans="2:6" x14ac:dyDescent="0.2">
      <c r="B42" s="5">
        <v>67510</v>
      </c>
      <c r="C42" s="6">
        <v>44077</v>
      </c>
      <c r="D42" s="7" t="s">
        <v>187</v>
      </c>
      <c r="E42" s="7" t="s">
        <v>11</v>
      </c>
      <c r="F42" s="8">
        <v>17</v>
      </c>
    </row>
    <row r="43" spans="2:6" x14ac:dyDescent="0.2">
      <c r="B43" s="5">
        <v>67511</v>
      </c>
      <c r="C43" s="6">
        <v>44077</v>
      </c>
      <c r="D43" s="7" t="s">
        <v>187</v>
      </c>
      <c r="E43" s="7" t="s">
        <v>168</v>
      </c>
      <c r="F43" s="8">
        <v>16</v>
      </c>
    </row>
    <row r="44" spans="2:6" x14ac:dyDescent="0.2">
      <c r="B44" s="5">
        <v>67512</v>
      </c>
      <c r="C44" s="6">
        <v>44077</v>
      </c>
      <c r="D44" s="7" t="s">
        <v>187</v>
      </c>
      <c r="E44" s="7" t="s">
        <v>17</v>
      </c>
      <c r="F44" s="8">
        <v>20</v>
      </c>
    </row>
    <row r="45" spans="2:6" x14ac:dyDescent="0.2">
      <c r="B45" s="5">
        <v>67513</v>
      </c>
      <c r="C45" s="6">
        <v>44077</v>
      </c>
      <c r="D45" s="7" t="s">
        <v>187</v>
      </c>
      <c r="E45" s="7" t="s">
        <v>16</v>
      </c>
      <c r="F45" s="8">
        <v>17</v>
      </c>
    </row>
    <row r="46" spans="2:6" x14ac:dyDescent="0.2">
      <c r="B46" s="5">
        <v>67514</v>
      </c>
      <c r="C46" s="6">
        <v>44077</v>
      </c>
      <c r="D46" s="7" t="s">
        <v>187</v>
      </c>
      <c r="E46" s="7" t="s">
        <v>11</v>
      </c>
      <c r="F46" s="8">
        <v>17</v>
      </c>
    </row>
    <row r="47" spans="2:6" x14ac:dyDescent="0.2">
      <c r="B47" s="5">
        <v>67515</v>
      </c>
      <c r="C47" s="6">
        <v>44077</v>
      </c>
      <c r="D47" s="7" t="s">
        <v>187</v>
      </c>
      <c r="E47" s="7" t="s">
        <v>214</v>
      </c>
      <c r="F47" s="8">
        <v>16</v>
      </c>
    </row>
    <row r="48" spans="2:6" x14ac:dyDescent="0.2">
      <c r="B48" s="5">
        <v>67516</v>
      </c>
      <c r="C48" s="6">
        <v>44077</v>
      </c>
      <c r="D48" s="7" t="s">
        <v>187</v>
      </c>
      <c r="E48" s="7" t="s">
        <v>168</v>
      </c>
      <c r="F48" s="8">
        <v>16</v>
      </c>
    </row>
    <row r="49" spans="2:6" x14ac:dyDescent="0.2">
      <c r="B49" s="5">
        <v>67517</v>
      </c>
      <c r="C49" s="6">
        <v>44077</v>
      </c>
      <c r="D49" s="7" t="s">
        <v>187</v>
      </c>
      <c r="E49" s="7" t="s">
        <v>17</v>
      </c>
      <c r="F49" s="8">
        <v>20</v>
      </c>
    </row>
    <row r="50" spans="2:6" x14ac:dyDescent="0.2">
      <c r="B50" s="5">
        <v>67518</v>
      </c>
      <c r="C50" s="6">
        <v>44077</v>
      </c>
      <c r="D50" s="7" t="s">
        <v>187</v>
      </c>
      <c r="E50" s="7" t="s">
        <v>16</v>
      </c>
      <c r="F50" s="8">
        <v>17</v>
      </c>
    </row>
    <row r="51" spans="2:6" x14ac:dyDescent="0.2">
      <c r="B51" s="5">
        <v>67519</v>
      </c>
      <c r="C51" s="6">
        <v>44077</v>
      </c>
      <c r="D51" s="7" t="s">
        <v>187</v>
      </c>
      <c r="E51" s="7" t="s">
        <v>214</v>
      </c>
      <c r="F51" s="8">
        <v>16</v>
      </c>
    </row>
    <row r="52" spans="2:6" x14ac:dyDescent="0.2">
      <c r="B52" s="5">
        <v>67520</v>
      </c>
      <c r="C52" s="6">
        <v>44077</v>
      </c>
      <c r="D52" s="7" t="s">
        <v>187</v>
      </c>
      <c r="E52" s="7" t="s">
        <v>17</v>
      </c>
      <c r="F52" s="8">
        <v>20</v>
      </c>
    </row>
    <row r="53" spans="2:6" x14ac:dyDescent="0.2">
      <c r="B53" s="5">
        <v>67521</v>
      </c>
      <c r="C53" s="6">
        <v>44077</v>
      </c>
      <c r="D53" s="7" t="s">
        <v>58</v>
      </c>
      <c r="E53" s="7" t="s">
        <v>168</v>
      </c>
      <c r="F53" s="8">
        <v>16</v>
      </c>
    </row>
    <row r="54" spans="2:6" x14ac:dyDescent="0.2">
      <c r="B54" s="5">
        <v>67522</v>
      </c>
      <c r="C54" s="6">
        <v>44077</v>
      </c>
      <c r="D54" s="7" t="s">
        <v>187</v>
      </c>
      <c r="E54" s="7" t="s">
        <v>11</v>
      </c>
      <c r="F54" s="8">
        <v>17</v>
      </c>
    </row>
    <row r="55" spans="2:6" x14ac:dyDescent="0.2">
      <c r="B55" s="5">
        <v>67523</v>
      </c>
      <c r="C55" s="6">
        <v>44077</v>
      </c>
      <c r="D55" s="7" t="s">
        <v>58</v>
      </c>
      <c r="E55" s="7" t="s">
        <v>7</v>
      </c>
      <c r="F55" s="8">
        <v>21</v>
      </c>
    </row>
    <row r="56" spans="2:6" x14ac:dyDescent="0.2">
      <c r="B56" s="5">
        <v>67524</v>
      </c>
      <c r="C56" s="6">
        <v>44077</v>
      </c>
      <c r="D56" s="7" t="s">
        <v>58</v>
      </c>
      <c r="E56" s="7" t="s">
        <v>14</v>
      </c>
      <c r="F56" s="8">
        <v>21</v>
      </c>
    </row>
    <row r="57" spans="2:6" x14ac:dyDescent="0.2">
      <c r="B57" s="5">
        <v>67525</v>
      </c>
      <c r="C57" s="6">
        <v>44077</v>
      </c>
      <c r="D57" s="7" t="s">
        <v>187</v>
      </c>
      <c r="E57" s="7" t="s">
        <v>16</v>
      </c>
      <c r="F57" s="8">
        <v>17</v>
      </c>
    </row>
    <row r="58" spans="2:6" x14ac:dyDescent="0.2">
      <c r="B58" s="5">
        <v>67526</v>
      </c>
      <c r="C58" s="6">
        <v>44077</v>
      </c>
      <c r="D58" s="7" t="s">
        <v>187</v>
      </c>
      <c r="E58" s="7" t="s">
        <v>214</v>
      </c>
      <c r="F58" s="8">
        <v>16</v>
      </c>
    </row>
    <row r="59" spans="2:6" x14ac:dyDescent="0.2">
      <c r="B59" s="5">
        <v>67527</v>
      </c>
      <c r="C59" s="6">
        <v>44077</v>
      </c>
      <c r="D59" s="7" t="s">
        <v>187</v>
      </c>
      <c r="E59" s="7" t="s">
        <v>17</v>
      </c>
      <c r="F59" s="8">
        <v>20</v>
      </c>
    </row>
    <row r="60" spans="2:6" x14ac:dyDescent="0.2">
      <c r="B60" s="5">
        <v>67528</v>
      </c>
      <c r="C60" s="6">
        <v>44077</v>
      </c>
      <c r="D60" s="7" t="s">
        <v>187</v>
      </c>
      <c r="E60" s="7" t="s">
        <v>168</v>
      </c>
      <c r="F60" s="8">
        <v>16</v>
      </c>
    </row>
    <row r="61" spans="2:6" x14ac:dyDescent="0.2">
      <c r="B61" s="5">
        <v>67529</v>
      </c>
      <c r="C61" s="6" t="s">
        <v>22</v>
      </c>
      <c r="D61" s="7"/>
      <c r="E61" s="7"/>
      <c r="F61" s="8"/>
    </row>
    <row r="62" spans="2:6" x14ac:dyDescent="0.2">
      <c r="B62" s="5">
        <v>67530</v>
      </c>
      <c r="C62" s="6">
        <v>44078</v>
      </c>
      <c r="D62" s="7" t="s">
        <v>213</v>
      </c>
      <c r="E62" s="7" t="s">
        <v>14</v>
      </c>
      <c r="F62" s="8">
        <v>21</v>
      </c>
    </row>
    <row r="63" spans="2:6" x14ac:dyDescent="0.2">
      <c r="B63" s="5">
        <v>67531</v>
      </c>
      <c r="C63" s="6">
        <v>44078</v>
      </c>
      <c r="D63" s="7" t="s">
        <v>187</v>
      </c>
      <c r="E63" s="7" t="s">
        <v>11</v>
      </c>
      <c r="F63" s="8">
        <v>17</v>
      </c>
    </row>
    <row r="64" spans="2:6" x14ac:dyDescent="0.2">
      <c r="B64" s="5">
        <v>67532</v>
      </c>
      <c r="C64" s="6">
        <v>44078</v>
      </c>
      <c r="D64" s="7" t="s">
        <v>213</v>
      </c>
      <c r="E64" s="7" t="s">
        <v>14</v>
      </c>
      <c r="F64" s="8">
        <v>21</v>
      </c>
    </row>
    <row r="65" spans="2:6" x14ac:dyDescent="0.2">
      <c r="B65" s="5">
        <v>67533</v>
      </c>
      <c r="C65" s="6">
        <v>44078</v>
      </c>
      <c r="D65" s="7" t="s">
        <v>213</v>
      </c>
      <c r="E65" s="7" t="s">
        <v>7</v>
      </c>
      <c r="F65" s="8">
        <v>21</v>
      </c>
    </row>
    <row r="66" spans="2:6" x14ac:dyDescent="0.2">
      <c r="B66" s="5">
        <v>67534</v>
      </c>
      <c r="C66" s="6">
        <v>44078</v>
      </c>
      <c r="D66" s="7" t="s">
        <v>187</v>
      </c>
      <c r="E66" s="7" t="s">
        <v>11</v>
      </c>
      <c r="F66" s="8">
        <v>17</v>
      </c>
    </row>
    <row r="67" spans="2:6" x14ac:dyDescent="0.2">
      <c r="B67" s="5">
        <v>67535</v>
      </c>
      <c r="C67" s="6">
        <v>44078</v>
      </c>
      <c r="D67" s="7" t="s">
        <v>187</v>
      </c>
      <c r="E67" s="7" t="s">
        <v>14</v>
      </c>
      <c r="F67" s="8">
        <v>21</v>
      </c>
    </row>
    <row r="68" spans="2:6" x14ac:dyDescent="0.2">
      <c r="B68" s="5">
        <v>67536</v>
      </c>
      <c r="C68" s="6">
        <v>44078</v>
      </c>
      <c r="D68" s="7" t="s">
        <v>187</v>
      </c>
      <c r="E68" s="7" t="s">
        <v>7</v>
      </c>
      <c r="F68" s="8">
        <v>21</v>
      </c>
    </row>
    <row r="69" spans="2:6" x14ac:dyDescent="0.2">
      <c r="B69" s="5">
        <v>67537</v>
      </c>
      <c r="C69" s="6">
        <v>44078</v>
      </c>
      <c r="D69" s="7" t="s">
        <v>187</v>
      </c>
      <c r="E69" s="7" t="s">
        <v>17</v>
      </c>
      <c r="F69" s="8">
        <v>20</v>
      </c>
    </row>
    <row r="70" spans="2:6" x14ac:dyDescent="0.2">
      <c r="B70" s="5">
        <v>67538</v>
      </c>
      <c r="C70" s="6">
        <v>44078</v>
      </c>
      <c r="D70" s="7" t="s">
        <v>187</v>
      </c>
      <c r="E70" s="7" t="s">
        <v>11</v>
      </c>
      <c r="F70" s="8">
        <v>17</v>
      </c>
    </row>
    <row r="71" spans="2:6" x14ac:dyDescent="0.2">
      <c r="B71" s="5">
        <v>67539</v>
      </c>
      <c r="C71" s="6">
        <v>44078</v>
      </c>
      <c r="D71" s="7" t="s">
        <v>187</v>
      </c>
      <c r="E71" s="7" t="s">
        <v>14</v>
      </c>
      <c r="F71" s="8">
        <v>21</v>
      </c>
    </row>
    <row r="72" spans="2:6" x14ac:dyDescent="0.2">
      <c r="B72" s="5">
        <v>67540</v>
      </c>
      <c r="C72" s="6">
        <v>44078</v>
      </c>
      <c r="D72" s="7" t="s">
        <v>187</v>
      </c>
      <c r="E72" s="7" t="s">
        <v>7</v>
      </c>
      <c r="F72" s="8">
        <v>21</v>
      </c>
    </row>
    <row r="73" spans="2:6" x14ac:dyDescent="0.2">
      <c r="B73" s="5">
        <v>67541</v>
      </c>
      <c r="C73" s="6">
        <v>44078</v>
      </c>
      <c r="D73" s="7" t="s">
        <v>187</v>
      </c>
      <c r="E73" s="7" t="s">
        <v>11</v>
      </c>
      <c r="F73" s="8">
        <v>17</v>
      </c>
    </row>
    <row r="74" spans="2:6" x14ac:dyDescent="0.2">
      <c r="B74" s="5">
        <v>67542</v>
      </c>
      <c r="C74" s="6">
        <v>44078</v>
      </c>
      <c r="D74" s="7" t="s">
        <v>187</v>
      </c>
      <c r="E74" s="7" t="s">
        <v>14</v>
      </c>
      <c r="F74" s="8">
        <v>21</v>
      </c>
    </row>
    <row r="75" spans="2:6" x14ac:dyDescent="0.2">
      <c r="B75" s="5">
        <v>67543</v>
      </c>
      <c r="C75" s="6">
        <v>44081</v>
      </c>
      <c r="D75" s="7" t="s">
        <v>219</v>
      </c>
      <c r="E75" s="7" t="s">
        <v>14</v>
      </c>
      <c r="F75" s="8">
        <v>21</v>
      </c>
    </row>
    <row r="76" spans="2:6" x14ac:dyDescent="0.2">
      <c r="B76" s="5">
        <v>67544</v>
      </c>
      <c r="C76" s="6">
        <v>44081</v>
      </c>
      <c r="D76" s="7" t="s">
        <v>9</v>
      </c>
      <c r="E76" s="7" t="s">
        <v>7</v>
      </c>
      <c r="F76" s="8">
        <v>21</v>
      </c>
    </row>
    <row r="77" spans="2:6" x14ac:dyDescent="0.2">
      <c r="B77" s="5">
        <v>67545</v>
      </c>
      <c r="C77" s="6">
        <v>44081</v>
      </c>
      <c r="D77" s="7" t="s">
        <v>219</v>
      </c>
      <c r="E77" s="7" t="s">
        <v>14</v>
      </c>
      <c r="F77" s="8">
        <v>21</v>
      </c>
    </row>
    <row r="78" spans="2:6" x14ac:dyDescent="0.2">
      <c r="B78" s="5">
        <v>67546</v>
      </c>
      <c r="C78" s="6">
        <v>44081</v>
      </c>
      <c r="D78" s="7" t="s">
        <v>219</v>
      </c>
      <c r="E78" s="7" t="s">
        <v>7</v>
      </c>
      <c r="F78" s="8">
        <v>21</v>
      </c>
    </row>
    <row r="79" spans="2:6" x14ac:dyDescent="0.2">
      <c r="B79" s="5">
        <v>67547</v>
      </c>
      <c r="C79" s="6">
        <v>44081</v>
      </c>
      <c r="D79" s="7" t="s">
        <v>219</v>
      </c>
      <c r="E79" s="7" t="s">
        <v>14</v>
      </c>
      <c r="F79" s="8">
        <v>21</v>
      </c>
    </row>
    <row r="80" spans="2:6" x14ac:dyDescent="0.2">
      <c r="B80" s="5">
        <v>67548</v>
      </c>
      <c r="C80" s="6">
        <v>44081</v>
      </c>
      <c r="D80" s="7" t="s">
        <v>219</v>
      </c>
      <c r="E80" s="7" t="s">
        <v>11</v>
      </c>
      <c r="F80" s="8">
        <v>17</v>
      </c>
    </row>
    <row r="81" spans="2:6" x14ac:dyDescent="0.2">
      <c r="B81" s="5">
        <v>67549</v>
      </c>
      <c r="C81" s="6">
        <v>44081</v>
      </c>
      <c r="D81" s="7" t="s">
        <v>219</v>
      </c>
      <c r="E81" s="7" t="s">
        <v>14</v>
      </c>
      <c r="F81" s="8">
        <v>21</v>
      </c>
    </row>
    <row r="82" spans="2:6" x14ac:dyDescent="0.2">
      <c r="B82" s="5">
        <v>67550</v>
      </c>
      <c r="C82" s="6" t="s">
        <v>22</v>
      </c>
      <c r="D82" s="7"/>
      <c r="E82" s="7"/>
      <c r="F82" s="8"/>
    </row>
    <row r="83" spans="2:6" x14ac:dyDescent="0.2">
      <c r="B83" s="5">
        <v>67551</v>
      </c>
      <c r="C83" s="6">
        <v>44083</v>
      </c>
      <c r="D83" s="7" t="s">
        <v>219</v>
      </c>
      <c r="E83" s="7" t="s">
        <v>7</v>
      </c>
      <c r="F83" s="8">
        <v>21</v>
      </c>
    </row>
    <row r="84" spans="2:6" x14ac:dyDescent="0.2">
      <c r="B84" s="5">
        <v>67552</v>
      </c>
      <c r="C84" s="6">
        <v>44083</v>
      </c>
      <c r="D84" s="7" t="s">
        <v>219</v>
      </c>
      <c r="E84" s="7" t="s">
        <v>7</v>
      </c>
      <c r="F84" s="8">
        <v>21</v>
      </c>
    </row>
    <row r="85" spans="2:6" x14ac:dyDescent="0.2">
      <c r="B85" s="5">
        <v>67553</v>
      </c>
      <c r="C85" s="6">
        <v>44083</v>
      </c>
      <c r="D85" s="7" t="s">
        <v>219</v>
      </c>
      <c r="E85" s="7" t="s">
        <v>11</v>
      </c>
      <c r="F85" s="8">
        <v>17</v>
      </c>
    </row>
    <row r="86" spans="2:6" x14ac:dyDescent="0.2">
      <c r="B86" s="5">
        <v>67554</v>
      </c>
      <c r="C86" s="6">
        <v>44083</v>
      </c>
      <c r="D86" s="7" t="s">
        <v>219</v>
      </c>
      <c r="E86" s="7" t="s">
        <v>168</v>
      </c>
      <c r="F86" s="8">
        <v>16</v>
      </c>
    </row>
    <row r="87" spans="2:6" x14ac:dyDescent="0.2">
      <c r="B87" s="5">
        <v>67555</v>
      </c>
      <c r="C87" s="6">
        <v>44083</v>
      </c>
      <c r="D87" s="7" t="s">
        <v>220</v>
      </c>
      <c r="E87" s="7" t="s">
        <v>221</v>
      </c>
      <c r="F87" s="8">
        <v>12</v>
      </c>
    </row>
    <row r="88" spans="2:6" x14ac:dyDescent="0.2">
      <c r="B88" s="5">
        <v>67556</v>
      </c>
      <c r="C88" s="6">
        <v>44083</v>
      </c>
      <c r="D88" s="7" t="s">
        <v>219</v>
      </c>
      <c r="E88" s="7" t="s">
        <v>168</v>
      </c>
      <c r="F88" s="8">
        <v>16</v>
      </c>
    </row>
    <row r="89" spans="2:6" x14ac:dyDescent="0.2">
      <c r="B89" s="5">
        <v>67557</v>
      </c>
      <c r="C89" s="6">
        <v>44083</v>
      </c>
      <c r="D89" s="7" t="s">
        <v>219</v>
      </c>
      <c r="E89" s="7" t="s">
        <v>11</v>
      </c>
      <c r="F89" s="8">
        <v>17</v>
      </c>
    </row>
    <row r="90" spans="2:6" x14ac:dyDescent="0.2">
      <c r="B90" s="5">
        <v>67558</v>
      </c>
      <c r="C90" s="6">
        <v>44083</v>
      </c>
      <c r="D90" s="7" t="s">
        <v>219</v>
      </c>
      <c r="E90" s="7" t="s">
        <v>7</v>
      </c>
      <c r="F90" s="8">
        <v>21</v>
      </c>
    </row>
    <row r="91" spans="2:6" x14ac:dyDescent="0.2">
      <c r="B91" s="5">
        <v>67559</v>
      </c>
      <c r="C91" s="6">
        <v>44083</v>
      </c>
      <c r="D91" s="7" t="s">
        <v>219</v>
      </c>
      <c r="E91" s="7" t="s">
        <v>11</v>
      </c>
      <c r="F91" s="8">
        <v>17</v>
      </c>
    </row>
    <row r="92" spans="2:6" x14ac:dyDescent="0.2">
      <c r="B92" s="5">
        <v>67560</v>
      </c>
      <c r="C92" s="6">
        <v>44083</v>
      </c>
      <c r="D92" s="7" t="s">
        <v>9</v>
      </c>
      <c r="E92" s="7" t="s">
        <v>168</v>
      </c>
      <c r="F92" s="8">
        <v>16</v>
      </c>
    </row>
    <row r="93" spans="2:6" x14ac:dyDescent="0.2">
      <c r="B93" s="5">
        <v>67561</v>
      </c>
      <c r="C93" s="6">
        <v>44083</v>
      </c>
      <c r="D93" s="7" t="s">
        <v>9</v>
      </c>
      <c r="E93" s="7" t="s">
        <v>7</v>
      </c>
      <c r="F93" s="8">
        <v>21</v>
      </c>
    </row>
    <row r="94" spans="2:6" x14ac:dyDescent="0.2">
      <c r="B94" s="5">
        <v>67562</v>
      </c>
      <c r="C94" s="6">
        <v>44083</v>
      </c>
      <c r="D94" s="7" t="s">
        <v>219</v>
      </c>
      <c r="E94" s="7" t="s">
        <v>168</v>
      </c>
      <c r="F94" s="8">
        <v>16</v>
      </c>
    </row>
    <row r="95" spans="2:6" x14ac:dyDescent="0.2">
      <c r="B95" s="5">
        <v>67563</v>
      </c>
      <c r="C95" s="6">
        <v>44083</v>
      </c>
      <c r="D95" s="7" t="s">
        <v>9</v>
      </c>
      <c r="E95" s="7" t="s">
        <v>7</v>
      </c>
      <c r="F95" s="8">
        <v>21</v>
      </c>
    </row>
    <row r="96" spans="2:6" x14ac:dyDescent="0.2">
      <c r="B96" s="5">
        <v>67564</v>
      </c>
      <c r="C96" s="6">
        <v>44084</v>
      </c>
      <c r="D96" s="7" t="s">
        <v>219</v>
      </c>
      <c r="E96" s="7" t="s">
        <v>17</v>
      </c>
      <c r="F96" s="8">
        <v>20</v>
      </c>
    </row>
    <row r="97" spans="2:6" x14ac:dyDescent="0.2">
      <c r="B97" s="5">
        <v>67565</v>
      </c>
      <c r="C97" s="6">
        <v>44084</v>
      </c>
      <c r="D97" s="7" t="s">
        <v>9</v>
      </c>
      <c r="E97" s="7" t="s">
        <v>214</v>
      </c>
      <c r="F97" s="8">
        <v>16</v>
      </c>
    </row>
    <row r="98" spans="2:6" x14ac:dyDescent="0.2">
      <c r="B98" s="5">
        <v>67566</v>
      </c>
      <c r="C98" s="6">
        <v>44084</v>
      </c>
      <c r="D98" s="7" t="s">
        <v>219</v>
      </c>
      <c r="E98" s="7" t="s">
        <v>16</v>
      </c>
      <c r="F98" s="8">
        <v>17</v>
      </c>
    </row>
    <row r="99" spans="2:6" x14ac:dyDescent="0.2">
      <c r="B99" s="5">
        <v>67567</v>
      </c>
      <c r="C99" s="6">
        <v>44084</v>
      </c>
      <c r="D99" s="7" t="s">
        <v>9</v>
      </c>
      <c r="E99" s="7" t="s">
        <v>11</v>
      </c>
      <c r="F99" s="8">
        <v>17</v>
      </c>
    </row>
    <row r="100" spans="2:6" x14ac:dyDescent="0.2">
      <c r="B100" s="5">
        <v>67568</v>
      </c>
      <c r="C100" s="6">
        <v>44084</v>
      </c>
      <c r="D100" s="7" t="s">
        <v>222</v>
      </c>
      <c r="E100" s="7" t="s">
        <v>223</v>
      </c>
      <c r="F100" s="8">
        <v>7</v>
      </c>
    </row>
    <row r="101" spans="2:6" x14ac:dyDescent="0.2">
      <c r="B101" s="5">
        <v>67569</v>
      </c>
      <c r="C101" s="6" t="s">
        <v>22</v>
      </c>
      <c r="D101" s="7"/>
      <c r="E101" s="7"/>
      <c r="F101" s="8"/>
    </row>
    <row r="102" spans="2:6" x14ac:dyDescent="0.2">
      <c r="B102" s="5">
        <v>67570</v>
      </c>
      <c r="C102" s="6">
        <v>44084</v>
      </c>
      <c r="D102" s="7" t="s">
        <v>9</v>
      </c>
      <c r="E102" s="7" t="s">
        <v>7</v>
      </c>
      <c r="F102" s="8">
        <v>21</v>
      </c>
    </row>
    <row r="103" spans="2:6" x14ac:dyDescent="0.2">
      <c r="B103" s="5">
        <v>67571</v>
      </c>
      <c r="C103" s="6">
        <v>44084</v>
      </c>
      <c r="D103" s="7" t="s">
        <v>219</v>
      </c>
      <c r="E103" s="7" t="s">
        <v>16</v>
      </c>
      <c r="F103" s="8">
        <v>17</v>
      </c>
    </row>
    <row r="104" spans="2:6" x14ac:dyDescent="0.2">
      <c r="B104" s="5">
        <v>67572</v>
      </c>
      <c r="C104" s="6">
        <v>44084</v>
      </c>
      <c r="D104" s="7" t="s">
        <v>9</v>
      </c>
      <c r="E104" s="7" t="s">
        <v>214</v>
      </c>
      <c r="F104" s="8">
        <v>16</v>
      </c>
    </row>
    <row r="105" spans="2:6" x14ac:dyDescent="0.2">
      <c r="B105" s="5">
        <v>67573</v>
      </c>
      <c r="C105" s="6" t="s">
        <v>22</v>
      </c>
      <c r="D105" s="7"/>
      <c r="E105" s="7"/>
      <c r="F105" s="8"/>
    </row>
    <row r="106" spans="2:6" x14ac:dyDescent="0.2">
      <c r="B106" s="5">
        <v>67574</v>
      </c>
      <c r="C106" s="6">
        <v>44084</v>
      </c>
      <c r="D106" s="7" t="s">
        <v>9</v>
      </c>
      <c r="E106" s="7" t="s">
        <v>17</v>
      </c>
      <c r="F106" s="8">
        <v>20</v>
      </c>
    </row>
    <row r="107" spans="2:6" x14ac:dyDescent="0.2">
      <c r="B107" s="5">
        <v>67575</v>
      </c>
      <c r="C107" s="6">
        <v>44084</v>
      </c>
      <c r="D107" s="7" t="s">
        <v>9</v>
      </c>
      <c r="E107" s="7" t="s">
        <v>16</v>
      </c>
      <c r="F107" s="8">
        <v>17</v>
      </c>
    </row>
    <row r="108" spans="2:6" x14ac:dyDescent="0.2">
      <c r="B108" s="5">
        <v>67576</v>
      </c>
      <c r="C108" s="6" t="s">
        <v>22</v>
      </c>
      <c r="D108" s="7"/>
      <c r="E108" s="7"/>
      <c r="F108" s="8"/>
    </row>
    <row r="109" spans="2:6" x14ac:dyDescent="0.2">
      <c r="B109" s="5">
        <v>67577</v>
      </c>
      <c r="C109" s="6">
        <v>44084</v>
      </c>
      <c r="D109" s="7" t="s">
        <v>9</v>
      </c>
      <c r="E109" s="7" t="s">
        <v>11</v>
      </c>
      <c r="F109" s="8">
        <v>17</v>
      </c>
    </row>
    <row r="110" spans="2:6" x14ac:dyDescent="0.2">
      <c r="B110" s="5">
        <v>67578</v>
      </c>
      <c r="C110" s="6">
        <v>44084</v>
      </c>
      <c r="D110" s="7" t="s">
        <v>9</v>
      </c>
      <c r="E110" s="7" t="s">
        <v>214</v>
      </c>
      <c r="F110" s="8">
        <v>16</v>
      </c>
    </row>
    <row r="111" spans="2:6" x14ac:dyDescent="0.2">
      <c r="B111" s="5">
        <v>67579</v>
      </c>
      <c r="C111" s="6">
        <v>44084</v>
      </c>
      <c r="D111" s="7" t="s">
        <v>9</v>
      </c>
      <c r="E111" s="7" t="s">
        <v>7</v>
      </c>
      <c r="F111" s="8">
        <v>21</v>
      </c>
    </row>
    <row r="112" spans="2:6" x14ac:dyDescent="0.2">
      <c r="B112" s="5">
        <v>67580</v>
      </c>
      <c r="C112" s="6">
        <v>44089</v>
      </c>
      <c r="D112" s="7" t="s">
        <v>219</v>
      </c>
      <c r="E112" s="7" t="s">
        <v>7</v>
      </c>
      <c r="F112" s="8">
        <v>21</v>
      </c>
    </row>
    <row r="113" spans="2:6" x14ac:dyDescent="0.2">
      <c r="B113" s="5">
        <v>67581</v>
      </c>
      <c r="C113" s="6">
        <v>44089</v>
      </c>
      <c r="D113" s="7" t="s">
        <v>219</v>
      </c>
      <c r="E113" s="7" t="s">
        <v>11</v>
      </c>
      <c r="F113" s="8">
        <v>17</v>
      </c>
    </row>
    <row r="114" spans="2:6" x14ac:dyDescent="0.2">
      <c r="B114" s="5">
        <v>67582</v>
      </c>
      <c r="C114" s="6">
        <v>44089</v>
      </c>
      <c r="D114" s="7" t="s">
        <v>219</v>
      </c>
      <c r="E114" s="7" t="s">
        <v>7</v>
      </c>
      <c r="F114" s="8">
        <v>21</v>
      </c>
    </row>
    <row r="115" spans="2:6" x14ac:dyDescent="0.2">
      <c r="B115" s="5">
        <v>67583</v>
      </c>
      <c r="C115" s="6">
        <v>44089</v>
      </c>
      <c r="D115" s="7" t="s">
        <v>219</v>
      </c>
      <c r="E115" s="7" t="s">
        <v>11</v>
      </c>
      <c r="F115" s="8">
        <v>17</v>
      </c>
    </row>
    <row r="116" spans="2:6" x14ac:dyDescent="0.2">
      <c r="B116" s="5">
        <v>67584</v>
      </c>
      <c r="C116" s="6">
        <v>44089</v>
      </c>
      <c r="D116" s="7" t="s">
        <v>219</v>
      </c>
      <c r="E116" s="7" t="s">
        <v>7</v>
      </c>
      <c r="F116" s="8">
        <v>21</v>
      </c>
    </row>
    <row r="117" spans="2:6" x14ac:dyDescent="0.2">
      <c r="B117" s="5">
        <v>67585</v>
      </c>
      <c r="C117" s="6">
        <v>44089</v>
      </c>
      <c r="D117" s="7" t="s">
        <v>219</v>
      </c>
      <c r="E117" s="7" t="s">
        <v>214</v>
      </c>
      <c r="F117" s="8">
        <v>16</v>
      </c>
    </row>
    <row r="118" spans="2:6" x14ac:dyDescent="0.2">
      <c r="B118" s="5">
        <v>67586</v>
      </c>
      <c r="C118" s="6">
        <v>44089</v>
      </c>
      <c r="D118" s="7" t="s">
        <v>219</v>
      </c>
      <c r="E118" s="7" t="s">
        <v>11</v>
      </c>
      <c r="F118" s="8">
        <v>17</v>
      </c>
    </row>
    <row r="119" spans="2:6" x14ac:dyDescent="0.2">
      <c r="B119" s="5">
        <v>67587</v>
      </c>
      <c r="C119" s="6">
        <v>44089</v>
      </c>
      <c r="D119" s="7" t="s">
        <v>219</v>
      </c>
      <c r="E119" s="7" t="s">
        <v>17</v>
      </c>
      <c r="F119" s="8">
        <v>20</v>
      </c>
    </row>
    <row r="120" spans="2:6" x14ac:dyDescent="0.2">
      <c r="B120" s="5">
        <v>67588</v>
      </c>
      <c r="C120" s="6">
        <v>44089</v>
      </c>
      <c r="D120" s="7" t="s">
        <v>219</v>
      </c>
      <c r="E120" s="7" t="s">
        <v>7</v>
      </c>
      <c r="F120" s="8">
        <v>21</v>
      </c>
    </row>
    <row r="121" spans="2:6" x14ac:dyDescent="0.2">
      <c r="B121" s="5">
        <v>67589</v>
      </c>
      <c r="C121" s="6">
        <v>44089</v>
      </c>
      <c r="D121" s="7" t="s">
        <v>219</v>
      </c>
      <c r="E121" s="7" t="s">
        <v>214</v>
      </c>
      <c r="F121" s="8">
        <v>16</v>
      </c>
    </row>
    <row r="122" spans="2:6" x14ac:dyDescent="0.2">
      <c r="B122" s="5">
        <v>67590</v>
      </c>
      <c r="C122" s="6">
        <v>44089</v>
      </c>
      <c r="D122" s="7" t="s">
        <v>219</v>
      </c>
      <c r="E122" s="7" t="s">
        <v>7</v>
      </c>
      <c r="F122" s="8">
        <v>21</v>
      </c>
    </row>
    <row r="123" spans="2:6" x14ac:dyDescent="0.2">
      <c r="B123" s="5">
        <v>67591</v>
      </c>
      <c r="C123" s="6">
        <v>44090</v>
      </c>
      <c r="D123" s="7" t="s">
        <v>9</v>
      </c>
      <c r="E123" s="7" t="s">
        <v>14</v>
      </c>
      <c r="F123" s="8">
        <v>21</v>
      </c>
    </row>
    <row r="124" spans="2:6" x14ac:dyDescent="0.2">
      <c r="B124" s="5">
        <v>67592</v>
      </c>
      <c r="C124" s="6">
        <v>44090</v>
      </c>
      <c r="D124" s="7" t="s">
        <v>9</v>
      </c>
      <c r="E124" s="7" t="s">
        <v>7</v>
      </c>
      <c r="F124" s="8">
        <v>21</v>
      </c>
    </row>
    <row r="125" spans="2:6" x14ac:dyDescent="0.2">
      <c r="B125" s="5">
        <v>67593</v>
      </c>
      <c r="C125" s="6">
        <v>44090</v>
      </c>
      <c r="D125" s="7" t="s">
        <v>219</v>
      </c>
      <c r="E125" s="7" t="s">
        <v>17</v>
      </c>
      <c r="F125" s="8">
        <v>20</v>
      </c>
    </row>
    <row r="126" spans="2:6" x14ac:dyDescent="0.2">
      <c r="B126" s="5">
        <v>67594</v>
      </c>
      <c r="C126" s="6">
        <v>44090</v>
      </c>
      <c r="D126" s="7" t="s">
        <v>9</v>
      </c>
      <c r="E126" s="7" t="s">
        <v>14</v>
      </c>
      <c r="F126" s="8">
        <v>21</v>
      </c>
    </row>
    <row r="127" spans="2:6" x14ac:dyDescent="0.2">
      <c r="B127" s="5">
        <v>67595</v>
      </c>
      <c r="C127" s="6">
        <v>44090</v>
      </c>
      <c r="D127" s="7" t="s">
        <v>9</v>
      </c>
      <c r="E127" s="7" t="s">
        <v>11</v>
      </c>
      <c r="F127" s="8">
        <v>17</v>
      </c>
    </row>
    <row r="128" spans="2:6" x14ac:dyDescent="0.2">
      <c r="B128" s="5">
        <v>67596</v>
      </c>
      <c r="C128" s="6">
        <v>44090</v>
      </c>
      <c r="D128" s="7" t="s">
        <v>9</v>
      </c>
      <c r="E128" s="7" t="s">
        <v>14</v>
      </c>
      <c r="F128" s="8">
        <v>21</v>
      </c>
    </row>
    <row r="129" spans="2:6" x14ac:dyDescent="0.2">
      <c r="B129" s="5">
        <v>67597</v>
      </c>
      <c r="C129" s="6">
        <v>44090</v>
      </c>
      <c r="D129" s="7" t="s">
        <v>9</v>
      </c>
      <c r="E129" s="7" t="s">
        <v>11</v>
      </c>
      <c r="F129" s="8">
        <v>17</v>
      </c>
    </row>
    <row r="130" spans="2:6" x14ac:dyDescent="0.2">
      <c r="B130" s="5">
        <v>67598</v>
      </c>
      <c r="C130" s="6">
        <v>44090</v>
      </c>
      <c r="D130" s="7" t="s">
        <v>9</v>
      </c>
      <c r="E130" s="7" t="s">
        <v>14</v>
      </c>
      <c r="F130" s="8">
        <v>21</v>
      </c>
    </row>
    <row r="131" spans="2:6" x14ac:dyDescent="0.2">
      <c r="B131" s="5">
        <v>67599</v>
      </c>
      <c r="C131" s="6">
        <v>44095</v>
      </c>
      <c r="D131" s="7" t="s">
        <v>224</v>
      </c>
      <c r="E131" s="7" t="s">
        <v>11</v>
      </c>
      <c r="F131" s="8">
        <v>17</v>
      </c>
    </row>
    <row r="132" spans="2:6" x14ac:dyDescent="0.2">
      <c r="B132" s="5">
        <v>67600</v>
      </c>
      <c r="C132" s="6">
        <v>44095</v>
      </c>
      <c r="D132" s="7" t="s">
        <v>224</v>
      </c>
      <c r="E132" s="7" t="s">
        <v>14</v>
      </c>
      <c r="F132" s="8">
        <v>21</v>
      </c>
    </row>
    <row r="133" spans="2:6" x14ac:dyDescent="0.2">
      <c r="B133" s="5">
        <v>67601</v>
      </c>
      <c r="C133" s="6">
        <v>44095</v>
      </c>
      <c r="D133" s="7" t="s">
        <v>224</v>
      </c>
      <c r="E133" s="7" t="s">
        <v>214</v>
      </c>
      <c r="F133" s="8">
        <v>16</v>
      </c>
    </row>
    <row r="134" spans="2:6" x14ac:dyDescent="0.2">
      <c r="B134" s="5">
        <v>67602</v>
      </c>
      <c r="C134" s="6">
        <v>44095</v>
      </c>
      <c r="D134" s="7" t="s">
        <v>224</v>
      </c>
      <c r="E134" s="7" t="s">
        <v>11</v>
      </c>
      <c r="F134" s="8">
        <v>17</v>
      </c>
    </row>
    <row r="135" spans="2:6" x14ac:dyDescent="0.2">
      <c r="B135" s="5">
        <v>67603</v>
      </c>
      <c r="C135" s="6">
        <v>44095</v>
      </c>
      <c r="D135" s="7" t="s">
        <v>224</v>
      </c>
      <c r="E135" s="7" t="s">
        <v>214</v>
      </c>
      <c r="F135" s="8">
        <v>16</v>
      </c>
    </row>
    <row r="136" spans="2:6" x14ac:dyDescent="0.2">
      <c r="B136" s="5">
        <v>67604</v>
      </c>
      <c r="C136" s="6">
        <v>44095</v>
      </c>
      <c r="D136" s="7" t="s">
        <v>224</v>
      </c>
      <c r="E136" s="7" t="s">
        <v>14</v>
      </c>
      <c r="F136" s="8">
        <v>21</v>
      </c>
    </row>
    <row r="137" spans="2:6" x14ac:dyDescent="0.2">
      <c r="B137" s="5">
        <v>67605</v>
      </c>
      <c r="C137" s="6">
        <v>44095</v>
      </c>
      <c r="D137" s="7" t="s">
        <v>224</v>
      </c>
      <c r="E137" s="7" t="s">
        <v>11</v>
      </c>
      <c r="F137" s="8">
        <v>17</v>
      </c>
    </row>
    <row r="138" spans="2:6" x14ac:dyDescent="0.2">
      <c r="B138" s="5">
        <v>67606</v>
      </c>
      <c r="C138" s="6">
        <v>44095</v>
      </c>
      <c r="D138" s="7" t="s">
        <v>224</v>
      </c>
      <c r="E138" s="7" t="s">
        <v>214</v>
      </c>
      <c r="F138" s="8">
        <v>16</v>
      </c>
    </row>
    <row r="139" spans="2:6" x14ac:dyDescent="0.2">
      <c r="B139" s="5">
        <v>67607</v>
      </c>
      <c r="C139" s="6">
        <v>44095</v>
      </c>
      <c r="D139" s="7" t="s">
        <v>224</v>
      </c>
      <c r="E139" s="7" t="s">
        <v>14</v>
      </c>
      <c r="F139" s="8">
        <v>21</v>
      </c>
    </row>
    <row r="140" spans="2:6" x14ac:dyDescent="0.2">
      <c r="B140" s="5">
        <v>67608</v>
      </c>
      <c r="C140" s="6">
        <v>44095</v>
      </c>
      <c r="D140" s="7" t="s">
        <v>224</v>
      </c>
      <c r="E140" s="7" t="s">
        <v>11</v>
      </c>
      <c r="F140" s="8">
        <v>17</v>
      </c>
    </row>
    <row r="141" spans="2:6" x14ac:dyDescent="0.2">
      <c r="B141" s="5">
        <v>67609</v>
      </c>
      <c r="C141" s="6">
        <v>44095</v>
      </c>
      <c r="D141" s="7" t="s">
        <v>224</v>
      </c>
      <c r="E141" s="7" t="s">
        <v>214</v>
      </c>
      <c r="F141" s="8">
        <v>16</v>
      </c>
    </row>
    <row r="142" spans="2:6" x14ac:dyDescent="0.2">
      <c r="B142" s="5">
        <v>67610</v>
      </c>
      <c r="C142" s="6">
        <v>44097</v>
      </c>
      <c r="D142" s="7" t="s">
        <v>9</v>
      </c>
      <c r="E142" s="7" t="s">
        <v>14</v>
      </c>
      <c r="F142" s="8">
        <v>21</v>
      </c>
    </row>
    <row r="143" spans="2:6" x14ac:dyDescent="0.2">
      <c r="B143" s="5">
        <v>67611</v>
      </c>
      <c r="C143" s="6">
        <v>44097</v>
      </c>
      <c r="D143" s="7" t="s">
        <v>9</v>
      </c>
      <c r="E143" s="7" t="s">
        <v>7</v>
      </c>
      <c r="F143" s="8">
        <v>21</v>
      </c>
    </row>
    <row r="144" spans="2:6" x14ac:dyDescent="0.2">
      <c r="B144" s="5">
        <v>67612</v>
      </c>
      <c r="C144" s="6">
        <v>44097</v>
      </c>
      <c r="D144" s="7" t="s">
        <v>9</v>
      </c>
      <c r="E144" s="7" t="s">
        <v>14</v>
      </c>
      <c r="F144" s="8">
        <v>21</v>
      </c>
    </row>
    <row r="145" spans="2:6" x14ac:dyDescent="0.2">
      <c r="B145" s="5">
        <v>67613</v>
      </c>
      <c r="C145" s="6">
        <v>44097</v>
      </c>
      <c r="D145" s="7" t="s">
        <v>9</v>
      </c>
      <c r="E145" s="7" t="s">
        <v>7</v>
      </c>
      <c r="F145" s="8">
        <v>21</v>
      </c>
    </row>
    <row r="146" spans="2:6" x14ac:dyDescent="0.2">
      <c r="B146" s="5">
        <v>67614</v>
      </c>
      <c r="C146" s="6">
        <v>44097</v>
      </c>
      <c r="D146" s="7" t="s">
        <v>9</v>
      </c>
      <c r="E146" s="7" t="s">
        <v>14</v>
      </c>
      <c r="F146" s="8">
        <v>21</v>
      </c>
    </row>
    <row r="147" spans="2:6" x14ac:dyDescent="0.2">
      <c r="B147" s="5">
        <v>67615</v>
      </c>
      <c r="C147" s="6">
        <v>44097</v>
      </c>
      <c r="D147" s="7" t="s">
        <v>9</v>
      </c>
      <c r="E147" s="7" t="s">
        <v>7</v>
      </c>
      <c r="F147" s="8">
        <v>21</v>
      </c>
    </row>
    <row r="148" spans="2:6" x14ac:dyDescent="0.2">
      <c r="B148" s="5">
        <v>67616</v>
      </c>
      <c r="C148" s="6">
        <v>44097</v>
      </c>
      <c r="D148" s="7" t="s">
        <v>9</v>
      </c>
      <c r="E148" s="7" t="s">
        <v>7</v>
      </c>
      <c r="F148" s="8">
        <v>21</v>
      </c>
    </row>
    <row r="149" spans="2:6" x14ac:dyDescent="0.2">
      <c r="B149" s="5">
        <v>67617</v>
      </c>
      <c r="C149" s="6">
        <v>44097</v>
      </c>
      <c r="D149" s="7" t="s">
        <v>9</v>
      </c>
      <c r="E149" s="7" t="s">
        <v>14</v>
      </c>
      <c r="F149" s="8">
        <v>21</v>
      </c>
    </row>
    <row r="150" spans="2:6" x14ac:dyDescent="0.2">
      <c r="B150" s="5">
        <v>67618</v>
      </c>
      <c r="C150" s="6">
        <v>44097</v>
      </c>
      <c r="D150" s="7" t="s">
        <v>9</v>
      </c>
      <c r="E150" s="7" t="s">
        <v>7</v>
      </c>
      <c r="F150" s="8">
        <v>21</v>
      </c>
    </row>
    <row r="151" spans="2:6" x14ac:dyDescent="0.2">
      <c r="B151" s="5">
        <v>67619</v>
      </c>
      <c r="C151" s="6">
        <v>44097</v>
      </c>
      <c r="D151" s="7" t="s">
        <v>9</v>
      </c>
      <c r="E151" s="7" t="s">
        <v>14</v>
      </c>
      <c r="F151" s="8">
        <v>21</v>
      </c>
    </row>
    <row r="152" spans="2:6" x14ac:dyDescent="0.2">
      <c r="B152" s="5">
        <v>67620</v>
      </c>
      <c r="C152" s="6">
        <v>44098</v>
      </c>
      <c r="D152" s="7" t="s">
        <v>224</v>
      </c>
      <c r="E152" s="7" t="s">
        <v>14</v>
      </c>
      <c r="F152" s="8">
        <v>21</v>
      </c>
    </row>
    <row r="153" spans="2:6" x14ac:dyDescent="0.2">
      <c r="B153" s="5">
        <v>67621</v>
      </c>
      <c r="C153" s="6">
        <v>44098</v>
      </c>
      <c r="D153" s="7" t="s">
        <v>224</v>
      </c>
      <c r="E153" s="7" t="s">
        <v>11</v>
      </c>
      <c r="F153" s="8">
        <v>17</v>
      </c>
    </row>
    <row r="154" spans="2:6" x14ac:dyDescent="0.2">
      <c r="B154" s="5">
        <v>67622</v>
      </c>
      <c r="C154" s="6">
        <v>44098</v>
      </c>
      <c r="D154" s="7" t="s">
        <v>224</v>
      </c>
      <c r="E154" s="7" t="s">
        <v>14</v>
      </c>
      <c r="F154" s="8">
        <v>21</v>
      </c>
    </row>
    <row r="155" spans="2:6" x14ac:dyDescent="0.2">
      <c r="B155" s="5">
        <v>67623</v>
      </c>
      <c r="C155" s="6">
        <v>44098</v>
      </c>
      <c r="D155" s="7" t="s">
        <v>224</v>
      </c>
      <c r="E155" s="7" t="s">
        <v>11</v>
      </c>
      <c r="F155" s="8">
        <v>17</v>
      </c>
    </row>
    <row r="156" spans="2:6" x14ac:dyDescent="0.2">
      <c r="B156" s="5">
        <v>67624</v>
      </c>
      <c r="C156" s="6">
        <v>44098</v>
      </c>
      <c r="D156" s="7" t="s">
        <v>224</v>
      </c>
      <c r="E156" s="7" t="s">
        <v>14</v>
      </c>
      <c r="F156" s="8">
        <v>21</v>
      </c>
    </row>
    <row r="157" spans="2:6" x14ac:dyDescent="0.2">
      <c r="B157" s="5">
        <v>67625</v>
      </c>
      <c r="C157" s="6">
        <v>44098</v>
      </c>
      <c r="D157" s="7" t="s">
        <v>224</v>
      </c>
      <c r="E157" s="7" t="s">
        <v>11</v>
      </c>
      <c r="F157" s="8">
        <v>17</v>
      </c>
    </row>
    <row r="158" spans="2:6" x14ac:dyDescent="0.2">
      <c r="B158" s="5">
        <v>67626</v>
      </c>
      <c r="C158" s="6">
        <v>44098</v>
      </c>
      <c r="D158" s="7" t="s">
        <v>224</v>
      </c>
      <c r="E158" s="7" t="s">
        <v>14</v>
      </c>
      <c r="F158" s="8">
        <v>21</v>
      </c>
    </row>
    <row r="159" spans="2:6" x14ac:dyDescent="0.2">
      <c r="B159" s="5">
        <v>67627</v>
      </c>
      <c r="C159" s="6">
        <v>44098</v>
      </c>
      <c r="D159" s="7" t="s">
        <v>224</v>
      </c>
      <c r="E159" s="7" t="s">
        <v>11</v>
      </c>
      <c r="F159" s="8">
        <v>17</v>
      </c>
    </row>
    <row r="160" spans="2:6" x14ac:dyDescent="0.2">
      <c r="B160" s="5">
        <v>67628</v>
      </c>
      <c r="C160" s="6">
        <v>44098</v>
      </c>
      <c r="D160" s="7" t="s">
        <v>225</v>
      </c>
      <c r="E160" s="7" t="s">
        <v>7</v>
      </c>
      <c r="F160" s="8">
        <v>21</v>
      </c>
    </row>
    <row r="161" spans="2:6" x14ac:dyDescent="0.2">
      <c r="B161" s="5">
        <v>67629</v>
      </c>
      <c r="C161" s="6">
        <v>44098</v>
      </c>
      <c r="D161" s="7" t="s">
        <v>224</v>
      </c>
      <c r="E161" s="7" t="s">
        <v>14</v>
      </c>
      <c r="F161" s="8">
        <v>21</v>
      </c>
    </row>
    <row r="162" spans="2:6" x14ac:dyDescent="0.2">
      <c r="B162" s="5">
        <v>67630</v>
      </c>
      <c r="C162" s="6">
        <v>44098</v>
      </c>
      <c r="D162" s="7" t="s">
        <v>224</v>
      </c>
      <c r="E162" s="7" t="s">
        <v>11</v>
      </c>
      <c r="F162" s="8">
        <v>17</v>
      </c>
    </row>
    <row r="163" spans="2:6" x14ac:dyDescent="0.2">
      <c r="B163" s="5">
        <v>67631</v>
      </c>
      <c r="C163" s="6">
        <v>44102</v>
      </c>
      <c r="D163" s="7" t="s">
        <v>224</v>
      </c>
      <c r="E163" s="7" t="s">
        <v>14</v>
      </c>
      <c r="F163" s="8">
        <v>21</v>
      </c>
    </row>
    <row r="164" spans="2:6" x14ac:dyDescent="0.2">
      <c r="B164" s="5">
        <v>67632</v>
      </c>
      <c r="C164" s="6">
        <v>44102</v>
      </c>
      <c r="D164" s="7" t="s">
        <v>224</v>
      </c>
      <c r="E164" s="7" t="s">
        <v>11</v>
      </c>
      <c r="F164" s="8">
        <v>17</v>
      </c>
    </row>
    <row r="165" spans="2:6" x14ac:dyDescent="0.2">
      <c r="B165" s="5">
        <v>67633</v>
      </c>
      <c r="C165" s="6">
        <v>44102</v>
      </c>
      <c r="D165" s="7" t="s">
        <v>25</v>
      </c>
      <c r="E165" s="7" t="s">
        <v>208</v>
      </c>
      <c r="F165" s="8">
        <v>8</v>
      </c>
    </row>
    <row r="166" spans="2:6" x14ac:dyDescent="0.2">
      <c r="B166" s="5">
        <v>67634</v>
      </c>
      <c r="C166" s="6">
        <v>44102</v>
      </c>
      <c r="D166" s="7" t="s">
        <v>224</v>
      </c>
      <c r="E166" s="7" t="s">
        <v>7</v>
      </c>
      <c r="F166" s="8">
        <v>21</v>
      </c>
    </row>
    <row r="167" spans="2:6" x14ac:dyDescent="0.2">
      <c r="B167" s="5">
        <v>67635</v>
      </c>
      <c r="C167" s="6">
        <v>44102</v>
      </c>
      <c r="D167" s="7" t="s">
        <v>224</v>
      </c>
      <c r="E167" s="7" t="s">
        <v>14</v>
      </c>
      <c r="F167" s="8">
        <v>21</v>
      </c>
    </row>
    <row r="168" spans="2:6" x14ac:dyDescent="0.2">
      <c r="B168" s="5">
        <v>67636</v>
      </c>
      <c r="C168" s="6">
        <v>44102</v>
      </c>
      <c r="D168" s="7" t="s">
        <v>224</v>
      </c>
      <c r="E168" s="7" t="s">
        <v>11</v>
      </c>
      <c r="F168" s="8">
        <v>17</v>
      </c>
    </row>
    <row r="169" spans="2:6" x14ac:dyDescent="0.2">
      <c r="B169" s="5">
        <v>67637</v>
      </c>
      <c r="C169" s="6">
        <v>44102</v>
      </c>
      <c r="D169" s="7" t="s">
        <v>224</v>
      </c>
      <c r="E169" s="7" t="s">
        <v>14</v>
      </c>
      <c r="F169" s="8">
        <v>21</v>
      </c>
    </row>
    <row r="170" spans="2:6" x14ac:dyDescent="0.2">
      <c r="B170" s="5">
        <v>67638</v>
      </c>
      <c r="C170" s="6">
        <v>44102</v>
      </c>
      <c r="D170" s="7" t="s">
        <v>224</v>
      </c>
      <c r="E170" s="7" t="s">
        <v>7</v>
      </c>
      <c r="F170" s="8">
        <v>21</v>
      </c>
    </row>
    <row r="171" spans="2:6" x14ac:dyDescent="0.2">
      <c r="B171" s="5">
        <v>67639</v>
      </c>
      <c r="C171" s="6">
        <v>44102</v>
      </c>
      <c r="D171" s="7" t="s">
        <v>224</v>
      </c>
      <c r="E171" s="7" t="s">
        <v>11</v>
      </c>
      <c r="F171" s="8">
        <v>17</v>
      </c>
    </row>
    <row r="172" spans="2:6" x14ac:dyDescent="0.2">
      <c r="B172" s="5">
        <v>67640</v>
      </c>
      <c r="C172" s="6">
        <v>44102</v>
      </c>
      <c r="D172" s="7" t="s">
        <v>224</v>
      </c>
      <c r="E172" s="7" t="s">
        <v>14</v>
      </c>
      <c r="F172" s="8">
        <v>21</v>
      </c>
    </row>
    <row r="173" spans="2:6" x14ac:dyDescent="0.2">
      <c r="B173" s="5">
        <v>67641</v>
      </c>
      <c r="C173" s="6">
        <v>44102</v>
      </c>
      <c r="D173" s="7" t="s">
        <v>224</v>
      </c>
      <c r="E173" s="7" t="s">
        <v>7</v>
      </c>
      <c r="F173" s="8">
        <v>21</v>
      </c>
    </row>
    <row r="174" spans="2:6" x14ac:dyDescent="0.2">
      <c r="B174" s="5">
        <v>67642</v>
      </c>
      <c r="C174" s="6">
        <v>44102</v>
      </c>
      <c r="D174" s="7" t="s">
        <v>224</v>
      </c>
      <c r="E174" s="7" t="s">
        <v>11</v>
      </c>
      <c r="F174" s="8">
        <v>17</v>
      </c>
    </row>
    <row r="175" spans="2:6" x14ac:dyDescent="0.2">
      <c r="B175" s="5">
        <v>67643</v>
      </c>
      <c r="C175" s="6">
        <v>44102</v>
      </c>
      <c r="D175" s="7" t="s">
        <v>225</v>
      </c>
      <c r="E175" s="7" t="s">
        <v>7</v>
      </c>
      <c r="F175" s="8">
        <v>21</v>
      </c>
    </row>
    <row r="176" spans="2:6" x14ac:dyDescent="0.2">
      <c r="B176" s="5">
        <v>67644</v>
      </c>
      <c r="C176" s="6">
        <v>44103</v>
      </c>
      <c r="D176" s="7" t="s">
        <v>224</v>
      </c>
      <c r="E176" s="7" t="s">
        <v>14</v>
      </c>
      <c r="F176" s="8">
        <v>21</v>
      </c>
    </row>
    <row r="177" spans="2:6" x14ac:dyDescent="0.2">
      <c r="B177" s="5">
        <v>67645</v>
      </c>
      <c r="C177" s="6">
        <v>44103</v>
      </c>
      <c r="D177" s="7" t="s">
        <v>224</v>
      </c>
      <c r="E177" s="7" t="s">
        <v>11</v>
      </c>
      <c r="F177" s="8">
        <v>17</v>
      </c>
    </row>
    <row r="178" spans="2:6" x14ac:dyDescent="0.2">
      <c r="B178" s="5">
        <v>67646</v>
      </c>
      <c r="C178" s="6">
        <v>44103</v>
      </c>
      <c r="D178" s="7" t="s">
        <v>224</v>
      </c>
      <c r="E178" s="7" t="s">
        <v>14</v>
      </c>
      <c r="F178" s="8">
        <v>21</v>
      </c>
    </row>
    <row r="179" spans="2:6" x14ac:dyDescent="0.2">
      <c r="B179" s="5">
        <v>67647</v>
      </c>
      <c r="C179" s="6">
        <v>44103</v>
      </c>
      <c r="D179" s="7" t="s">
        <v>224</v>
      </c>
      <c r="E179" s="7" t="s">
        <v>11</v>
      </c>
      <c r="F179" s="8">
        <v>17</v>
      </c>
    </row>
    <row r="180" spans="2:6" x14ac:dyDescent="0.2">
      <c r="B180" s="5">
        <v>67648</v>
      </c>
      <c r="C180" s="6">
        <v>44103</v>
      </c>
      <c r="D180" s="7" t="s">
        <v>224</v>
      </c>
      <c r="E180" s="7" t="s">
        <v>14</v>
      </c>
      <c r="F180" s="8">
        <v>21</v>
      </c>
    </row>
    <row r="181" spans="2:6" x14ac:dyDescent="0.2">
      <c r="B181" s="5">
        <v>67649</v>
      </c>
      <c r="C181" s="6">
        <v>44103</v>
      </c>
      <c r="D181" s="7" t="s">
        <v>224</v>
      </c>
      <c r="E181" s="7" t="s">
        <v>11</v>
      </c>
      <c r="F181" s="8">
        <v>17</v>
      </c>
    </row>
    <row r="182" spans="2:6" x14ac:dyDescent="0.2">
      <c r="B182" s="5">
        <v>67650</v>
      </c>
      <c r="C182" s="6">
        <v>44103</v>
      </c>
      <c r="D182" s="7" t="s">
        <v>224</v>
      </c>
      <c r="E182" s="7" t="s">
        <v>7</v>
      </c>
      <c r="F182" s="8">
        <v>21</v>
      </c>
    </row>
    <row r="183" spans="2:6" x14ac:dyDescent="0.2">
      <c r="B183" s="5">
        <v>67651</v>
      </c>
      <c r="C183" s="6">
        <v>44103</v>
      </c>
      <c r="D183" s="7" t="s">
        <v>226</v>
      </c>
      <c r="E183" s="7" t="s">
        <v>7</v>
      </c>
      <c r="F183" s="8">
        <v>21</v>
      </c>
    </row>
    <row r="184" spans="2:6" x14ac:dyDescent="0.2">
      <c r="B184" s="5">
        <v>67652</v>
      </c>
      <c r="C184" s="6">
        <v>44103</v>
      </c>
      <c r="D184" s="7" t="s">
        <v>224</v>
      </c>
      <c r="E184" s="7" t="s">
        <v>14</v>
      </c>
      <c r="F184" s="8">
        <v>21</v>
      </c>
    </row>
    <row r="185" spans="2:6" x14ac:dyDescent="0.2">
      <c r="B185" s="5">
        <v>67653</v>
      </c>
      <c r="C185" s="6">
        <v>44103</v>
      </c>
      <c r="D185" s="7" t="s">
        <v>224</v>
      </c>
      <c r="E185" s="7" t="s">
        <v>11</v>
      </c>
      <c r="F185" s="8">
        <v>17</v>
      </c>
    </row>
    <row r="186" spans="2:6" x14ac:dyDescent="0.2">
      <c r="B186" s="5">
        <v>67654</v>
      </c>
      <c r="C186" s="6">
        <v>44103</v>
      </c>
      <c r="D186" s="7" t="s">
        <v>224</v>
      </c>
      <c r="E186" s="7" t="s">
        <v>7</v>
      </c>
      <c r="F186" s="8">
        <v>21</v>
      </c>
    </row>
    <row r="187" spans="2:6" x14ac:dyDescent="0.2">
      <c r="B187" s="5">
        <v>67655</v>
      </c>
      <c r="C187" s="6">
        <v>44103</v>
      </c>
      <c r="D187" s="7" t="s">
        <v>187</v>
      </c>
      <c r="E187" s="7" t="s">
        <v>11</v>
      </c>
      <c r="F187" s="8">
        <v>17</v>
      </c>
    </row>
    <row r="188" spans="2:6" x14ac:dyDescent="0.2">
      <c r="B188" s="5">
        <v>67656</v>
      </c>
      <c r="C188" s="6">
        <v>44104</v>
      </c>
      <c r="D188" s="7" t="s">
        <v>187</v>
      </c>
      <c r="E188" s="7" t="s">
        <v>14</v>
      </c>
      <c r="F188" s="8">
        <v>21</v>
      </c>
    </row>
    <row r="189" spans="2:6" x14ac:dyDescent="0.2">
      <c r="B189" s="5">
        <v>67657</v>
      </c>
      <c r="C189" s="6">
        <v>44104</v>
      </c>
      <c r="D189" s="7" t="s">
        <v>187</v>
      </c>
      <c r="E189" s="7" t="s">
        <v>7</v>
      </c>
      <c r="F189" s="8">
        <v>21</v>
      </c>
    </row>
    <row r="190" spans="2:6" x14ac:dyDescent="0.2">
      <c r="B190" s="5">
        <v>67658</v>
      </c>
      <c r="C190" s="6">
        <v>44104</v>
      </c>
      <c r="D190" s="7" t="s">
        <v>187</v>
      </c>
      <c r="E190" s="7" t="s">
        <v>11</v>
      </c>
      <c r="F190" s="8">
        <v>17</v>
      </c>
    </row>
    <row r="191" spans="2:6" x14ac:dyDescent="0.2">
      <c r="B191" s="5">
        <v>67659</v>
      </c>
      <c r="C191" s="6">
        <v>44104</v>
      </c>
      <c r="D191" s="7" t="s">
        <v>187</v>
      </c>
      <c r="E191" s="7" t="s">
        <v>14</v>
      </c>
      <c r="F191" s="8">
        <v>21</v>
      </c>
    </row>
    <row r="192" spans="2:6" x14ac:dyDescent="0.2">
      <c r="B192" s="5">
        <v>67660</v>
      </c>
      <c r="C192" s="6">
        <v>44104</v>
      </c>
      <c r="D192" s="7" t="s">
        <v>187</v>
      </c>
      <c r="E192" s="7" t="s">
        <v>11</v>
      </c>
      <c r="F192" s="8">
        <v>17</v>
      </c>
    </row>
    <row r="193" spans="2:6" x14ac:dyDescent="0.2">
      <c r="B193" s="5">
        <v>67661</v>
      </c>
      <c r="C193" s="6">
        <v>44104</v>
      </c>
      <c r="D193" s="7" t="s">
        <v>187</v>
      </c>
      <c r="E193" s="7" t="s">
        <v>7</v>
      </c>
      <c r="F193" s="8">
        <v>21</v>
      </c>
    </row>
    <row r="194" spans="2:6" x14ac:dyDescent="0.2">
      <c r="B194" s="5">
        <v>67662</v>
      </c>
      <c r="C194" s="6">
        <v>44104</v>
      </c>
      <c r="D194" s="7" t="s">
        <v>187</v>
      </c>
      <c r="E194" s="7" t="s">
        <v>17</v>
      </c>
      <c r="F194" s="8">
        <v>20</v>
      </c>
    </row>
    <row r="195" spans="2:6" x14ac:dyDescent="0.2">
      <c r="B195" s="5">
        <v>67663</v>
      </c>
      <c r="C195" s="6">
        <v>44104</v>
      </c>
      <c r="D195" s="7" t="s">
        <v>187</v>
      </c>
      <c r="E195" s="7" t="s">
        <v>14</v>
      </c>
      <c r="F195" s="8">
        <v>21</v>
      </c>
    </row>
    <row r="196" spans="2:6" x14ac:dyDescent="0.2">
      <c r="B196" s="5">
        <v>67664</v>
      </c>
      <c r="C196" s="6">
        <v>44104</v>
      </c>
      <c r="D196" s="7" t="s">
        <v>187</v>
      </c>
      <c r="E196" s="7" t="s">
        <v>11</v>
      </c>
      <c r="F196" s="8">
        <v>17</v>
      </c>
    </row>
    <row r="197" spans="2:6" x14ac:dyDescent="0.2">
      <c r="B197" s="11">
        <v>67665</v>
      </c>
      <c r="C197" s="12">
        <v>44104</v>
      </c>
      <c r="D197" s="13" t="s">
        <v>187</v>
      </c>
      <c r="E197" s="13" t="s">
        <v>7</v>
      </c>
      <c r="F197" s="14">
        <v>21</v>
      </c>
    </row>
    <row r="198" spans="2:6" x14ac:dyDescent="0.2">
      <c r="B198" s="11"/>
      <c r="C198" s="12"/>
      <c r="D198" s="13"/>
      <c r="E198" s="13"/>
      <c r="F198" s="14">
        <f>SUBTOTAL(109,Tabla10[M3])</f>
        <v>3532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60ADA-110A-CD49-BE30-01282D7EE5A1}">
  <dimension ref="B2:F183"/>
  <sheetViews>
    <sheetView topLeftCell="A165" workbookViewId="0">
      <selection activeCell="F183" sqref="F183"/>
    </sheetView>
  </sheetViews>
  <sheetFormatPr baseColWidth="10" defaultRowHeight="16" x14ac:dyDescent="0.2"/>
  <sheetData>
    <row r="2" spans="2:6" x14ac:dyDescent="0.2">
      <c r="B2" s="24" t="s">
        <v>0</v>
      </c>
      <c r="C2" s="25" t="s">
        <v>1</v>
      </c>
      <c r="D2" s="26" t="s">
        <v>2</v>
      </c>
      <c r="E2" s="26" t="s">
        <v>3</v>
      </c>
      <c r="F2" s="38" t="s">
        <v>4</v>
      </c>
    </row>
    <row r="3" spans="2:6" x14ac:dyDescent="0.2">
      <c r="B3" s="28">
        <v>67667</v>
      </c>
      <c r="C3" s="29">
        <v>44105</v>
      </c>
      <c r="D3" s="30" t="s">
        <v>187</v>
      </c>
      <c r="E3" s="30" t="s">
        <v>7</v>
      </c>
      <c r="F3" s="30">
        <v>21</v>
      </c>
    </row>
    <row r="4" spans="2:6" x14ac:dyDescent="0.2">
      <c r="B4" s="28">
        <v>67668</v>
      </c>
      <c r="C4" s="29">
        <v>44105</v>
      </c>
      <c r="D4" s="30" t="s">
        <v>187</v>
      </c>
      <c r="E4" s="30" t="s">
        <v>227</v>
      </c>
      <c r="F4" s="30">
        <v>16</v>
      </c>
    </row>
    <row r="5" spans="2:6" x14ac:dyDescent="0.2">
      <c r="B5" s="28">
        <v>67669</v>
      </c>
      <c r="C5" s="29">
        <v>44105</v>
      </c>
      <c r="D5" s="30" t="s">
        <v>187</v>
      </c>
      <c r="E5" s="30" t="s">
        <v>228</v>
      </c>
      <c r="F5" s="30">
        <v>21</v>
      </c>
    </row>
    <row r="6" spans="2:6" x14ac:dyDescent="0.2">
      <c r="B6" s="28">
        <v>67670</v>
      </c>
      <c r="C6" s="29">
        <v>44105</v>
      </c>
      <c r="D6" s="30" t="s">
        <v>187</v>
      </c>
      <c r="E6" s="30" t="s">
        <v>183</v>
      </c>
      <c r="F6" s="30">
        <v>16</v>
      </c>
    </row>
    <row r="7" spans="2:6" x14ac:dyDescent="0.2">
      <c r="B7" s="28">
        <v>67671</v>
      </c>
      <c r="C7" s="29">
        <v>44105</v>
      </c>
      <c r="D7" s="30" t="s">
        <v>187</v>
      </c>
      <c r="E7" s="30" t="s">
        <v>7</v>
      </c>
      <c r="F7" s="30">
        <v>21</v>
      </c>
    </row>
    <row r="8" spans="2:6" x14ac:dyDescent="0.2">
      <c r="B8" s="28">
        <v>67672</v>
      </c>
      <c r="C8" s="29">
        <v>44105</v>
      </c>
      <c r="D8" s="30" t="s">
        <v>187</v>
      </c>
      <c r="E8" s="30" t="s">
        <v>14</v>
      </c>
      <c r="F8" s="30">
        <v>21</v>
      </c>
    </row>
    <row r="9" spans="2:6" x14ac:dyDescent="0.2">
      <c r="B9" s="28">
        <v>67673</v>
      </c>
      <c r="C9" s="29">
        <v>44105</v>
      </c>
      <c r="D9" s="30" t="s">
        <v>187</v>
      </c>
      <c r="E9" s="30" t="s">
        <v>217</v>
      </c>
      <c r="F9" s="30">
        <v>16</v>
      </c>
    </row>
    <row r="10" spans="2:6" x14ac:dyDescent="0.2">
      <c r="B10" s="28">
        <v>67674</v>
      </c>
      <c r="C10" s="29">
        <v>44105</v>
      </c>
      <c r="D10" s="30" t="s">
        <v>187</v>
      </c>
      <c r="E10" s="30" t="s">
        <v>183</v>
      </c>
      <c r="F10" s="30">
        <v>16</v>
      </c>
    </row>
    <row r="11" spans="2:6" x14ac:dyDescent="0.2">
      <c r="B11" s="28">
        <v>67675</v>
      </c>
      <c r="C11" s="29">
        <v>44105</v>
      </c>
      <c r="D11" s="30" t="s">
        <v>187</v>
      </c>
      <c r="E11" s="30" t="s">
        <v>228</v>
      </c>
      <c r="F11" s="30">
        <v>21</v>
      </c>
    </row>
    <row r="12" spans="2:6" x14ac:dyDescent="0.2">
      <c r="B12" s="28">
        <v>67676</v>
      </c>
      <c r="C12" s="29">
        <v>44105</v>
      </c>
      <c r="D12" s="30" t="s">
        <v>187</v>
      </c>
      <c r="E12" s="30" t="s">
        <v>7</v>
      </c>
      <c r="F12" s="30">
        <v>21</v>
      </c>
    </row>
    <row r="13" spans="2:6" x14ac:dyDescent="0.2">
      <c r="B13" s="28">
        <v>67677</v>
      </c>
      <c r="C13" s="29">
        <v>44105</v>
      </c>
      <c r="D13" s="30" t="s">
        <v>187</v>
      </c>
      <c r="E13" s="30" t="s">
        <v>183</v>
      </c>
      <c r="F13" s="30">
        <v>16</v>
      </c>
    </row>
    <row r="14" spans="2:6" x14ac:dyDescent="0.2">
      <c r="B14" s="28">
        <v>67678</v>
      </c>
      <c r="C14" s="29">
        <v>44105</v>
      </c>
      <c r="D14" s="30" t="s">
        <v>187</v>
      </c>
      <c r="E14" s="30" t="s">
        <v>228</v>
      </c>
      <c r="F14" s="30">
        <v>21</v>
      </c>
    </row>
    <row r="15" spans="2:6" x14ac:dyDescent="0.2">
      <c r="B15" s="28">
        <v>67679</v>
      </c>
      <c r="C15" s="29">
        <v>44105</v>
      </c>
      <c r="D15" s="30" t="s">
        <v>225</v>
      </c>
      <c r="E15" s="30" t="s">
        <v>14</v>
      </c>
      <c r="F15" s="30">
        <v>21</v>
      </c>
    </row>
    <row r="16" spans="2:6" x14ac:dyDescent="0.2">
      <c r="B16" s="28">
        <v>67680</v>
      </c>
      <c r="C16" s="29">
        <v>44105</v>
      </c>
      <c r="D16" s="30" t="s">
        <v>229</v>
      </c>
      <c r="E16" s="30" t="s">
        <v>14</v>
      </c>
      <c r="F16" s="30">
        <v>21</v>
      </c>
    </row>
    <row r="17" spans="2:6" x14ac:dyDescent="0.2">
      <c r="B17" s="28">
        <v>67681</v>
      </c>
      <c r="C17" s="29">
        <v>44105</v>
      </c>
      <c r="D17" s="30" t="s">
        <v>187</v>
      </c>
      <c r="E17" s="30" t="s">
        <v>183</v>
      </c>
      <c r="F17" s="30">
        <v>16</v>
      </c>
    </row>
    <row r="18" spans="2:6" x14ac:dyDescent="0.2">
      <c r="B18" s="28">
        <v>67682</v>
      </c>
      <c r="C18" s="29">
        <v>44105</v>
      </c>
      <c r="D18" s="30" t="s">
        <v>187</v>
      </c>
      <c r="E18" s="30" t="s">
        <v>228</v>
      </c>
      <c r="F18" s="30">
        <v>21</v>
      </c>
    </row>
    <row r="19" spans="2:6" x14ac:dyDescent="0.2">
      <c r="B19" s="28">
        <v>67683</v>
      </c>
      <c r="C19" s="29">
        <v>44105</v>
      </c>
      <c r="D19" s="30" t="s">
        <v>187</v>
      </c>
      <c r="E19" s="30" t="s">
        <v>200</v>
      </c>
      <c r="F19" s="30">
        <v>20</v>
      </c>
    </row>
    <row r="20" spans="2:6" x14ac:dyDescent="0.2">
      <c r="B20" s="28">
        <v>67684</v>
      </c>
      <c r="C20" s="29">
        <v>44105</v>
      </c>
      <c r="D20" s="30" t="s">
        <v>187</v>
      </c>
      <c r="E20" s="30" t="s">
        <v>183</v>
      </c>
      <c r="F20" s="30">
        <v>16</v>
      </c>
    </row>
    <row r="21" spans="2:6" x14ac:dyDescent="0.2">
      <c r="B21" s="28">
        <v>67685</v>
      </c>
      <c r="C21" s="29">
        <v>44105</v>
      </c>
      <c r="D21" s="30" t="s">
        <v>187</v>
      </c>
      <c r="E21" s="30" t="s">
        <v>228</v>
      </c>
      <c r="F21" s="30">
        <v>21</v>
      </c>
    </row>
    <row r="22" spans="2:6" x14ac:dyDescent="0.2">
      <c r="B22" s="28">
        <v>67686</v>
      </c>
      <c r="C22" s="29">
        <v>44106</v>
      </c>
      <c r="D22" s="30" t="s">
        <v>229</v>
      </c>
      <c r="E22" s="30" t="s">
        <v>216</v>
      </c>
      <c r="F22" s="30">
        <v>6</v>
      </c>
    </row>
    <row r="23" spans="2:6" x14ac:dyDescent="0.2">
      <c r="B23" s="28">
        <v>67687</v>
      </c>
      <c r="C23" s="29">
        <v>44106</v>
      </c>
      <c r="D23" s="30" t="s">
        <v>230</v>
      </c>
      <c r="E23" s="30" t="s">
        <v>231</v>
      </c>
      <c r="F23" s="30">
        <v>8</v>
      </c>
    </row>
    <row r="24" spans="2:6" x14ac:dyDescent="0.2">
      <c r="B24" s="28">
        <v>67688</v>
      </c>
      <c r="C24" s="29">
        <v>44109</v>
      </c>
      <c r="D24" s="30" t="s">
        <v>224</v>
      </c>
      <c r="E24" s="30" t="s">
        <v>14</v>
      </c>
      <c r="F24" s="30">
        <v>21</v>
      </c>
    </row>
    <row r="25" spans="2:6" x14ac:dyDescent="0.2">
      <c r="B25" s="28">
        <v>67689</v>
      </c>
      <c r="C25" s="29">
        <v>44109</v>
      </c>
      <c r="D25" s="30" t="s">
        <v>224</v>
      </c>
      <c r="E25" s="30" t="s">
        <v>11</v>
      </c>
      <c r="F25" s="30">
        <v>17</v>
      </c>
    </row>
    <row r="26" spans="2:6" x14ac:dyDescent="0.2">
      <c r="B26" s="28">
        <v>67690</v>
      </c>
      <c r="C26" s="29">
        <v>44109</v>
      </c>
      <c r="D26" s="30" t="s">
        <v>224</v>
      </c>
      <c r="E26" s="30" t="s">
        <v>7</v>
      </c>
      <c r="F26" s="30">
        <v>21</v>
      </c>
    </row>
    <row r="27" spans="2:6" x14ac:dyDescent="0.2">
      <c r="B27" s="28">
        <v>67691</v>
      </c>
      <c r="C27" s="29">
        <v>44109</v>
      </c>
      <c r="D27" s="30" t="s">
        <v>187</v>
      </c>
      <c r="E27" s="30" t="s">
        <v>200</v>
      </c>
      <c r="F27" s="30">
        <v>20</v>
      </c>
    </row>
    <row r="28" spans="2:6" x14ac:dyDescent="0.2">
      <c r="B28" s="28">
        <v>67692</v>
      </c>
      <c r="C28" s="29">
        <v>44109</v>
      </c>
      <c r="D28" s="30" t="s">
        <v>224</v>
      </c>
      <c r="E28" s="30" t="s">
        <v>11</v>
      </c>
      <c r="F28" s="30">
        <v>17</v>
      </c>
    </row>
    <row r="29" spans="2:6" x14ac:dyDescent="0.2">
      <c r="B29" s="28">
        <v>67693</v>
      </c>
      <c r="C29" s="29">
        <v>44109</v>
      </c>
      <c r="D29" s="30" t="s">
        <v>224</v>
      </c>
      <c r="E29" s="30" t="s">
        <v>14</v>
      </c>
      <c r="F29" s="30">
        <v>21</v>
      </c>
    </row>
    <row r="30" spans="2:6" x14ac:dyDescent="0.2">
      <c r="B30" s="28">
        <v>67694</v>
      </c>
      <c r="C30" s="29">
        <v>44109</v>
      </c>
      <c r="D30" s="30" t="s">
        <v>187</v>
      </c>
      <c r="E30" s="30" t="s">
        <v>183</v>
      </c>
      <c r="F30" s="30">
        <v>16</v>
      </c>
    </row>
    <row r="31" spans="2:6" x14ac:dyDescent="0.2">
      <c r="B31" s="28">
        <v>67695</v>
      </c>
      <c r="C31" s="29">
        <v>44109</v>
      </c>
      <c r="D31" s="30" t="s">
        <v>230</v>
      </c>
      <c r="E31" s="30" t="s">
        <v>231</v>
      </c>
      <c r="F31" s="30">
        <v>8</v>
      </c>
    </row>
    <row r="32" spans="2:6" x14ac:dyDescent="0.2">
      <c r="B32" s="28">
        <v>67696</v>
      </c>
      <c r="C32" s="29">
        <v>44109</v>
      </c>
      <c r="D32" s="30" t="s">
        <v>224</v>
      </c>
      <c r="E32" s="30" t="s">
        <v>7</v>
      </c>
      <c r="F32" s="30">
        <v>21</v>
      </c>
    </row>
    <row r="33" spans="2:6" x14ac:dyDescent="0.2">
      <c r="B33" s="28">
        <v>67697</v>
      </c>
      <c r="C33" s="29">
        <v>44109</v>
      </c>
      <c r="D33" s="30" t="s">
        <v>224</v>
      </c>
      <c r="E33" s="30" t="s">
        <v>11</v>
      </c>
      <c r="F33" s="30">
        <v>17</v>
      </c>
    </row>
    <row r="34" spans="2:6" x14ac:dyDescent="0.2">
      <c r="B34" s="28">
        <v>67698</v>
      </c>
      <c r="C34" s="29">
        <v>44109</v>
      </c>
      <c r="D34" s="30" t="s">
        <v>224</v>
      </c>
      <c r="E34" s="30" t="s">
        <v>14</v>
      </c>
      <c r="F34" s="30">
        <v>21</v>
      </c>
    </row>
    <row r="35" spans="2:6" x14ac:dyDescent="0.2">
      <c r="B35" s="28">
        <v>67699</v>
      </c>
      <c r="C35" s="29">
        <v>44109</v>
      </c>
      <c r="D35" s="30" t="s">
        <v>187</v>
      </c>
      <c r="E35" s="30" t="s">
        <v>200</v>
      </c>
      <c r="F35" s="30">
        <v>20</v>
      </c>
    </row>
    <row r="36" spans="2:6" x14ac:dyDescent="0.2">
      <c r="B36" s="28">
        <v>67700</v>
      </c>
      <c r="C36" s="29">
        <v>44109</v>
      </c>
      <c r="D36" s="30" t="s">
        <v>187</v>
      </c>
      <c r="E36" s="30" t="s">
        <v>183</v>
      </c>
      <c r="F36" s="30">
        <v>16</v>
      </c>
    </row>
    <row r="37" spans="2:6" x14ac:dyDescent="0.2">
      <c r="B37" s="28">
        <v>67701</v>
      </c>
      <c r="C37" s="29">
        <v>44109</v>
      </c>
      <c r="D37" s="30" t="s">
        <v>224</v>
      </c>
      <c r="E37" s="30" t="s">
        <v>7</v>
      </c>
      <c r="F37" s="30">
        <v>21</v>
      </c>
    </row>
    <row r="38" spans="2:6" x14ac:dyDescent="0.2">
      <c r="B38" s="28">
        <v>67702</v>
      </c>
      <c r="C38" s="29">
        <v>44109</v>
      </c>
      <c r="D38" s="30" t="s">
        <v>224</v>
      </c>
      <c r="E38" s="30" t="s">
        <v>14</v>
      </c>
      <c r="F38" s="30">
        <v>21</v>
      </c>
    </row>
    <row r="39" spans="2:6" x14ac:dyDescent="0.2">
      <c r="B39" s="28">
        <v>67703</v>
      </c>
      <c r="C39" s="29">
        <v>44109</v>
      </c>
      <c r="D39" s="30" t="s">
        <v>187</v>
      </c>
      <c r="E39" s="30" t="s">
        <v>11</v>
      </c>
      <c r="F39" s="30">
        <v>17</v>
      </c>
    </row>
    <row r="40" spans="2:6" x14ac:dyDescent="0.2">
      <c r="B40" s="28">
        <v>67704</v>
      </c>
      <c r="C40" s="29">
        <v>44109</v>
      </c>
      <c r="D40" s="30" t="s">
        <v>187</v>
      </c>
      <c r="E40" s="30" t="s">
        <v>200</v>
      </c>
      <c r="F40" s="30">
        <v>20</v>
      </c>
    </row>
    <row r="41" spans="2:6" x14ac:dyDescent="0.2">
      <c r="B41" s="28">
        <v>67705</v>
      </c>
      <c r="C41" s="29">
        <v>44109</v>
      </c>
      <c r="D41" s="30" t="s">
        <v>187</v>
      </c>
      <c r="E41" s="30" t="s">
        <v>183</v>
      </c>
      <c r="F41" s="30">
        <v>16</v>
      </c>
    </row>
    <row r="42" spans="2:6" x14ac:dyDescent="0.2">
      <c r="B42" s="28">
        <v>67706</v>
      </c>
      <c r="C42" s="29">
        <v>44109</v>
      </c>
      <c r="D42" s="30" t="s">
        <v>9</v>
      </c>
      <c r="E42" s="30" t="s">
        <v>7</v>
      </c>
      <c r="F42" s="30">
        <v>21</v>
      </c>
    </row>
    <row r="43" spans="2:6" x14ac:dyDescent="0.2">
      <c r="B43" s="28">
        <v>67707</v>
      </c>
      <c r="C43" s="29">
        <v>44109</v>
      </c>
      <c r="D43" s="30" t="s">
        <v>9</v>
      </c>
      <c r="E43" s="30" t="s">
        <v>7</v>
      </c>
      <c r="F43" s="30">
        <v>21</v>
      </c>
    </row>
    <row r="44" spans="2:6" x14ac:dyDescent="0.2">
      <c r="B44" s="28">
        <v>67708</v>
      </c>
      <c r="C44" s="29">
        <v>44109</v>
      </c>
      <c r="D44" s="30" t="s">
        <v>187</v>
      </c>
      <c r="E44" s="30" t="s">
        <v>14</v>
      </c>
      <c r="F44" s="30">
        <v>21</v>
      </c>
    </row>
    <row r="45" spans="2:6" x14ac:dyDescent="0.2">
      <c r="B45" s="28">
        <v>67709</v>
      </c>
      <c r="C45" s="29">
        <v>44109</v>
      </c>
      <c r="D45" s="30" t="s">
        <v>187</v>
      </c>
      <c r="E45" s="30" t="s">
        <v>200</v>
      </c>
      <c r="F45" s="30">
        <v>20</v>
      </c>
    </row>
    <row r="46" spans="2:6" x14ac:dyDescent="0.2">
      <c r="B46" s="28">
        <v>67710</v>
      </c>
      <c r="C46" s="29">
        <v>44109</v>
      </c>
      <c r="D46" s="30" t="s">
        <v>187</v>
      </c>
      <c r="E46" s="30" t="s">
        <v>183</v>
      </c>
      <c r="F46" s="30">
        <v>16</v>
      </c>
    </row>
    <row r="47" spans="2:6" x14ac:dyDescent="0.2">
      <c r="B47" s="28">
        <v>67711</v>
      </c>
      <c r="C47" s="29">
        <v>44109</v>
      </c>
      <c r="D47" s="30" t="s">
        <v>187</v>
      </c>
      <c r="E47" s="30" t="s">
        <v>11</v>
      </c>
      <c r="F47" s="30">
        <v>17</v>
      </c>
    </row>
    <row r="48" spans="2:6" x14ac:dyDescent="0.2">
      <c r="B48" s="28">
        <v>67712</v>
      </c>
      <c r="C48" s="29">
        <v>44109</v>
      </c>
      <c r="D48" s="30" t="s">
        <v>187</v>
      </c>
      <c r="E48" s="30" t="s">
        <v>7</v>
      </c>
      <c r="F48" s="30">
        <v>21</v>
      </c>
    </row>
    <row r="49" spans="2:6" x14ac:dyDescent="0.2">
      <c r="B49" s="28">
        <v>67713</v>
      </c>
      <c r="C49" s="29">
        <v>44109</v>
      </c>
      <c r="D49" s="30" t="s">
        <v>187</v>
      </c>
      <c r="E49" s="30" t="s">
        <v>14</v>
      </c>
      <c r="F49" s="30">
        <v>21</v>
      </c>
    </row>
    <row r="50" spans="2:6" x14ac:dyDescent="0.2">
      <c r="B50" s="28">
        <v>67714</v>
      </c>
      <c r="C50" s="29">
        <v>44109</v>
      </c>
      <c r="D50" s="30" t="s">
        <v>187</v>
      </c>
      <c r="E50" s="30" t="s">
        <v>183</v>
      </c>
      <c r="F50" s="30">
        <v>16</v>
      </c>
    </row>
    <row r="51" spans="2:6" x14ac:dyDescent="0.2">
      <c r="B51" s="28">
        <v>67715</v>
      </c>
      <c r="C51" s="29">
        <v>44109</v>
      </c>
      <c r="D51" s="30" t="s">
        <v>187</v>
      </c>
      <c r="E51" s="30" t="s">
        <v>200</v>
      </c>
      <c r="F51" s="30">
        <v>20</v>
      </c>
    </row>
    <row r="52" spans="2:6" x14ac:dyDescent="0.2">
      <c r="B52" s="28">
        <v>67716</v>
      </c>
      <c r="C52" s="29">
        <v>44110</v>
      </c>
      <c r="D52" s="30" t="s">
        <v>224</v>
      </c>
      <c r="E52" s="30" t="s">
        <v>14</v>
      </c>
      <c r="F52" s="30">
        <v>21</v>
      </c>
    </row>
    <row r="53" spans="2:6" x14ac:dyDescent="0.2">
      <c r="B53" s="28">
        <v>67717</v>
      </c>
      <c r="C53" s="29">
        <v>44110</v>
      </c>
      <c r="D53" s="30" t="s">
        <v>224</v>
      </c>
      <c r="E53" s="30" t="s">
        <v>11</v>
      </c>
      <c r="F53" s="30">
        <v>17</v>
      </c>
    </row>
    <row r="54" spans="2:6" x14ac:dyDescent="0.2">
      <c r="B54" s="28">
        <v>67718</v>
      </c>
      <c r="C54" s="29">
        <v>44110</v>
      </c>
      <c r="D54" s="30" t="s">
        <v>224</v>
      </c>
      <c r="E54" s="30" t="s">
        <v>14</v>
      </c>
      <c r="F54" s="30">
        <v>21</v>
      </c>
    </row>
    <row r="55" spans="2:6" x14ac:dyDescent="0.2">
      <c r="B55" s="28">
        <v>67719</v>
      </c>
      <c r="C55" s="29">
        <v>44110</v>
      </c>
      <c r="D55" s="30" t="s">
        <v>224</v>
      </c>
      <c r="E55" s="30" t="s">
        <v>11</v>
      </c>
      <c r="F55" s="30">
        <v>17</v>
      </c>
    </row>
    <row r="56" spans="2:6" x14ac:dyDescent="0.2">
      <c r="B56" s="28">
        <v>67720</v>
      </c>
      <c r="C56" s="29">
        <v>44110</v>
      </c>
      <c r="D56" s="30" t="s">
        <v>224</v>
      </c>
      <c r="E56" s="30" t="s">
        <v>14</v>
      </c>
      <c r="F56" s="30">
        <v>21</v>
      </c>
    </row>
    <row r="57" spans="2:6" x14ac:dyDescent="0.2">
      <c r="B57" s="28">
        <v>67721</v>
      </c>
      <c r="C57" s="29">
        <v>44110</v>
      </c>
      <c r="D57" s="30" t="s">
        <v>224</v>
      </c>
      <c r="E57" s="30" t="s">
        <v>11</v>
      </c>
      <c r="F57" s="30">
        <v>17</v>
      </c>
    </row>
    <row r="58" spans="2:6" x14ac:dyDescent="0.2">
      <c r="B58" s="28">
        <v>67722</v>
      </c>
      <c r="C58" s="29">
        <v>44110</v>
      </c>
      <c r="D58" s="30" t="s">
        <v>224</v>
      </c>
      <c r="E58" s="30" t="s">
        <v>14</v>
      </c>
      <c r="F58" s="30">
        <v>21</v>
      </c>
    </row>
    <row r="59" spans="2:6" x14ac:dyDescent="0.2">
      <c r="B59" s="28">
        <v>67723</v>
      </c>
      <c r="C59" s="29">
        <v>44110</v>
      </c>
      <c r="D59" s="30" t="s">
        <v>224</v>
      </c>
      <c r="E59" s="30" t="s">
        <v>11</v>
      </c>
      <c r="F59" s="30">
        <v>17</v>
      </c>
    </row>
    <row r="60" spans="2:6" x14ac:dyDescent="0.2">
      <c r="B60" s="28">
        <v>67724</v>
      </c>
      <c r="C60" s="29">
        <v>44110</v>
      </c>
      <c r="D60" s="30" t="s">
        <v>224</v>
      </c>
      <c r="E60" s="30" t="s">
        <v>14</v>
      </c>
      <c r="F60" s="30">
        <v>21</v>
      </c>
    </row>
    <row r="61" spans="2:6" x14ac:dyDescent="0.2">
      <c r="B61" s="28">
        <v>67725</v>
      </c>
      <c r="C61" s="29">
        <v>44110</v>
      </c>
      <c r="D61" s="30" t="s">
        <v>224</v>
      </c>
      <c r="E61" s="30" t="s">
        <v>14</v>
      </c>
      <c r="F61" s="30">
        <v>21</v>
      </c>
    </row>
    <row r="62" spans="2:6" x14ac:dyDescent="0.2">
      <c r="B62" s="28">
        <v>67726</v>
      </c>
      <c r="C62" s="29">
        <v>44110</v>
      </c>
      <c r="D62" s="30" t="s">
        <v>224</v>
      </c>
      <c r="E62" s="30" t="s">
        <v>11</v>
      </c>
      <c r="F62" s="30">
        <v>17</v>
      </c>
    </row>
    <row r="63" spans="2:6" x14ac:dyDescent="0.2">
      <c r="B63" s="28">
        <v>67727</v>
      </c>
      <c r="C63" s="29">
        <v>44111</v>
      </c>
      <c r="D63" s="30" t="s">
        <v>206</v>
      </c>
      <c r="E63" s="30" t="s">
        <v>11</v>
      </c>
      <c r="F63" s="30">
        <v>21</v>
      </c>
    </row>
    <row r="64" spans="2:6" x14ac:dyDescent="0.2">
      <c r="B64" s="28">
        <v>67728</v>
      </c>
      <c r="C64" s="29">
        <v>44111</v>
      </c>
      <c r="D64" s="30" t="s">
        <v>225</v>
      </c>
      <c r="E64" s="30" t="s">
        <v>7</v>
      </c>
      <c r="F64" s="30">
        <v>21</v>
      </c>
    </row>
    <row r="65" spans="2:6" x14ac:dyDescent="0.2">
      <c r="B65" s="28">
        <v>67729</v>
      </c>
      <c r="C65" s="29">
        <v>44113</v>
      </c>
      <c r="D65" s="30" t="s">
        <v>187</v>
      </c>
      <c r="E65" s="30" t="s">
        <v>14</v>
      </c>
      <c r="F65" s="30">
        <v>21</v>
      </c>
    </row>
    <row r="66" spans="2:6" x14ac:dyDescent="0.2">
      <c r="B66" s="28">
        <v>67730</v>
      </c>
      <c r="C66" s="29">
        <v>44113</v>
      </c>
      <c r="D66" s="30" t="s">
        <v>187</v>
      </c>
      <c r="E66" s="30" t="s">
        <v>11</v>
      </c>
      <c r="F66" s="30">
        <v>17</v>
      </c>
    </row>
    <row r="67" spans="2:6" x14ac:dyDescent="0.2">
      <c r="B67" s="28">
        <v>67731</v>
      </c>
      <c r="C67" s="29">
        <v>44113</v>
      </c>
      <c r="D67" s="30" t="s">
        <v>225</v>
      </c>
      <c r="E67" s="30" t="s">
        <v>7</v>
      </c>
      <c r="F67" s="30">
        <v>21</v>
      </c>
    </row>
    <row r="68" spans="2:6" x14ac:dyDescent="0.2">
      <c r="B68" s="28">
        <v>67732</v>
      </c>
      <c r="C68" s="29">
        <v>44117</v>
      </c>
      <c r="D68" s="30" t="s">
        <v>210</v>
      </c>
      <c r="E68" s="30" t="s">
        <v>211</v>
      </c>
      <c r="F68" s="30">
        <v>14</v>
      </c>
    </row>
    <row r="69" spans="2:6" x14ac:dyDescent="0.2">
      <c r="B69" s="28">
        <v>67733</v>
      </c>
      <c r="C69" s="29">
        <v>44118</v>
      </c>
      <c r="D69" s="30" t="s">
        <v>224</v>
      </c>
      <c r="E69" s="30" t="s">
        <v>14</v>
      </c>
      <c r="F69" s="30">
        <v>21</v>
      </c>
    </row>
    <row r="70" spans="2:6" x14ac:dyDescent="0.2">
      <c r="B70" s="28">
        <v>67734</v>
      </c>
      <c r="C70" s="29">
        <v>44118</v>
      </c>
      <c r="D70" s="30" t="s">
        <v>224</v>
      </c>
      <c r="E70" s="30" t="s">
        <v>11</v>
      </c>
      <c r="F70" s="30">
        <v>17</v>
      </c>
    </row>
    <row r="71" spans="2:6" x14ac:dyDescent="0.2">
      <c r="B71" s="28">
        <v>67735</v>
      </c>
      <c r="C71" s="29">
        <v>44118</v>
      </c>
      <c r="D71" s="30" t="s">
        <v>225</v>
      </c>
      <c r="E71" s="30" t="s">
        <v>7</v>
      </c>
      <c r="F71" s="30">
        <v>21</v>
      </c>
    </row>
    <row r="72" spans="2:6" x14ac:dyDescent="0.2">
      <c r="B72" s="28">
        <v>67736</v>
      </c>
      <c r="C72" s="29">
        <v>44118</v>
      </c>
      <c r="D72" s="30" t="s">
        <v>224</v>
      </c>
      <c r="E72" s="30" t="s">
        <v>14</v>
      </c>
      <c r="F72" s="30">
        <v>21</v>
      </c>
    </row>
    <row r="73" spans="2:6" x14ac:dyDescent="0.2">
      <c r="B73" s="28">
        <v>67737</v>
      </c>
      <c r="C73" s="29">
        <v>44118</v>
      </c>
      <c r="D73" s="30" t="s">
        <v>224</v>
      </c>
      <c r="E73" s="30" t="s">
        <v>11</v>
      </c>
      <c r="F73" s="30">
        <v>17</v>
      </c>
    </row>
    <row r="74" spans="2:6" x14ac:dyDescent="0.2">
      <c r="B74" s="28">
        <v>67738</v>
      </c>
      <c r="C74" s="29">
        <v>44118</v>
      </c>
      <c r="D74" s="30" t="s">
        <v>224</v>
      </c>
      <c r="E74" s="30" t="s">
        <v>7</v>
      </c>
      <c r="F74" s="30">
        <v>21</v>
      </c>
    </row>
    <row r="75" spans="2:6" x14ac:dyDescent="0.2">
      <c r="B75" s="28">
        <v>67739</v>
      </c>
      <c r="C75" s="29">
        <v>44118</v>
      </c>
      <c r="D75" s="30" t="s">
        <v>224</v>
      </c>
      <c r="E75" s="30" t="s">
        <v>14</v>
      </c>
      <c r="F75" s="30">
        <v>21</v>
      </c>
    </row>
    <row r="76" spans="2:6" x14ac:dyDescent="0.2">
      <c r="B76" s="28">
        <v>67740</v>
      </c>
      <c r="C76" s="29">
        <v>44118</v>
      </c>
      <c r="D76" s="30" t="s">
        <v>224</v>
      </c>
      <c r="E76" s="30" t="s">
        <v>11</v>
      </c>
      <c r="F76" s="30">
        <v>17</v>
      </c>
    </row>
    <row r="77" spans="2:6" x14ac:dyDescent="0.2">
      <c r="B77" s="28">
        <v>67741</v>
      </c>
      <c r="C77" s="29">
        <v>44118</v>
      </c>
      <c r="D77" s="30" t="s">
        <v>232</v>
      </c>
      <c r="E77" s="30" t="s">
        <v>7</v>
      </c>
      <c r="F77" s="30">
        <v>21</v>
      </c>
    </row>
    <row r="78" spans="2:6" x14ac:dyDescent="0.2">
      <c r="B78" s="28">
        <v>67742</v>
      </c>
      <c r="C78" s="29">
        <v>44118</v>
      </c>
      <c r="D78" s="30" t="s">
        <v>224</v>
      </c>
      <c r="E78" s="30" t="s">
        <v>7</v>
      </c>
      <c r="F78" s="30">
        <v>21</v>
      </c>
    </row>
    <row r="79" spans="2:6" x14ac:dyDescent="0.2">
      <c r="B79" s="28">
        <v>67743</v>
      </c>
      <c r="C79" s="29">
        <v>44118</v>
      </c>
      <c r="D79" s="30" t="s">
        <v>224</v>
      </c>
      <c r="E79" s="30" t="s">
        <v>14</v>
      </c>
      <c r="F79" s="30">
        <v>21</v>
      </c>
    </row>
    <row r="80" spans="2:6" x14ac:dyDescent="0.2">
      <c r="B80" s="28">
        <v>67744</v>
      </c>
      <c r="C80" s="29">
        <v>44118</v>
      </c>
      <c r="D80" s="30" t="s">
        <v>224</v>
      </c>
      <c r="E80" s="30" t="s">
        <v>11</v>
      </c>
      <c r="F80" s="30">
        <v>17</v>
      </c>
    </row>
    <row r="81" spans="2:6" x14ac:dyDescent="0.2">
      <c r="B81" s="28">
        <v>67745</v>
      </c>
      <c r="C81" s="29">
        <v>44118</v>
      </c>
      <c r="D81" s="30" t="s">
        <v>233</v>
      </c>
      <c r="E81" s="30" t="s">
        <v>11</v>
      </c>
      <c r="F81" s="30">
        <v>17</v>
      </c>
    </row>
    <row r="82" spans="2:6" x14ac:dyDescent="0.2">
      <c r="B82" s="28">
        <v>67746</v>
      </c>
      <c r="C82" s="29">
        <v>44120</v>
      </c>
      <c r="D82" s="30" t="s">
        <v>5</v>
      </c>
      <c r="E82" s="30" t="s">
        <v>14</v>
      </c>
      <c r="F82" s="30">
        <v>21</v>
      </c>
    </row>
    <row r="83" spans="2:6" x14ac:dyDescent="0.2">
      <c r="B83" s="28">
        <v>67747</v>
      </c>
      <c r="C83" s="29">
        <v>44120</v>
      </c>
      <c r="D83" s="30" t="s">
        <v>187</v>
      </c>
      <c r="E83" s="30" t="s">
        <v>11</v>
      </c>
      <c r="F83" s="30">
        <v>17</v>
      </c>
    </row>
    <row r="84" spans="2:6" x14ac:dyDescent="0.2">
      <c r="B84" s="28">
        <v>67748</v>
      </c>
      <c r="C84" s="29">
        <v>44120</v>
      </c>
      <c r="D84" s="30" t="s">
        <v>5</v>
      </c>
      <c r="E84" s="30" t="s">
        <v>7</v>
      </c>
      <c r="F84" s="30">
        <v>21</v>
      </c>
    </row>
    <row r="85" spans="2:6" x14ac:dyDescent="0.2">
      <c r="B85" s="28">
        <v>67749</v>
      </c>
      <c r="C85" s="29">
        <v>44120</v>
      </c>
      <c r="D85" s="30" t="s">
        <v>187</v>
      </c>
      <c r="E85" s="30" t="s">
        <v>7</v>
      </c>
      <c r="F85" s="30">
        <v>21</v>
      </c>
    </row>
    <row r="86" spans="2:6" x14ac:dyDescent="0.2">
      <c r="B86" s="28">
        <v>67750</v>
      </c>
      <c r="C86" s="29">
        <v>44120</v>
      </c>
      <c r="D86" s="30" t="s">
        <v>187</v>
      </c>
      <c r="E86" s="30" t="s">
        <v>14</v>
      </c>
      <c r="F86" s="30">
        <v>21</v>
      </c>
    </row>
    <row r="87" spans="2:6" x14ac:dyDescent="0.2">
      <c r="B87" s="28">
        <v>67751</v>
      </c>
      <c r="C87" s="29">
        <v>44120</v>
      </c>
      <c r="D87" s="30" t="s">
        <v>187</v>
      </c>
      <c r="E87" s="30" t="s">
        <v>14</v>
      </c>
      <c r="F87" s="30">
        <v>21</v>
      </c>
    </row>
    <row r="88" spans="2:6" x14ac:dyDescent="0.2">
      <c r="B88" s="28">
        <v>67752</v>
      </c>
      <c r="C88" s="29">
        <v>44120</v>
      </c>
      <c r="D88" s="30" t="s">
        <v>187</v>
      </c>
      <c r="E88" s="30" t="s">
        <v>11</v>
      </c>
      <c r="F88" s="30">
        <v>17</v>
      </c>
    </row>
    <row r="89" spans="2:6" x14ac:dyDescent="0.2">
      <c r="B89" s="28">
        <v>67753</v>
      </c>
      <c r="C89" s="29">
        <v>44120</v>
      </c>
      <c r="D89" s="30" t="s">
        <v>187</v>
      </c>
      <c r="E89" s="30" t="s">
        <v>7</v>
      </c>
      <c r="F89" s="30">
        <v>21</v>
      </c>
    </row>
    <row r="90" spans="2:6" x14ac:dyDescent="0.2">
      <c r="B90" s="28">
        <v>67754</v>
      </c>
      <c r="C90" s="29">
        <v>44120</v>
      </c>
      <c r="D90" s="30" t="s">
        <v>187</v>
      </c>
      <c r="E90" s="30" t="s">
        <v>14</v>
      </c>
      <c r="F90" s="30">
        <v>21</v>
      </c>
    </row>
    <row r="91" spans="2:6" x14ac:dyDescent="0.2">
      <c r="B91" s="28">
        <v>67755</v>
      </c>
      <c r="C91" s="29">
        <v>44120</v>
      </c>
      <c r="D91" s="30" t="s">
        <v>187</v>
      </c>
      <c r="E91" s="30" t="s">
        <v>11</v>
      </c>
      <c r="F91" s="30">
        <v>17</v>
      </c>
    </row>
    <row r="92" spans="2:6" x14ac:dyDescent="0.2">
      <c r="B92" s="28">
        <v>67756</v>
      </c>
      <c r="C92" s="29">
        <v>44120</v>
      </c>
      <c r="D92" s="30" t="s">
        <v>187</v>
      </c>
      <c r="E92" s="30" t="s">
        <v>7</v>
      </c>
      <c r="F92" s="30">
        <v>21</v>
      </c>
    </row>
    <row r="93" spans="2:6" x14ac:dyDescent="0.2">
      <c r="B93" s="28">
        <v>67757</v>
      </c>
      <c r="C93" s="29">
        <v>44120</v>
      </c>
      <c r="D93" s="30" t="s">
        <v>187</v>
      </c>
      <c r="E93" s="30" t="s">
        <v>14</v>
      </c>
      <c r="F93" s="30">
        <v>21</v>
      </c>
    </row>
    <row r="94" spans="2:6" x14ac:dyDescent="0.2">
      <c r="B94" s="28">
        <v>67758</v>
      </c>
      <c r="C94" s="29">
        <v>44120</v>
      </c>
      <c r="D94" s="30" t="s">
        <v>187</v>
      </c>
      <c r="E94" s="30" t="s">
        <v>11</v>
      </c>
      <c r="F94" s="30">
        <v>17</v>
      </c>
    </row>
    <row r="95" spans="2:6" x14ac:dyDescent="0.2">
      <c r="B95" s="28">
        <v>67759</v>
      </c>
      <c r="C95" s="29">
        <v>44123</v>
      </c>
      <c r="D95" s="30" t="s">
        <v>187</v>
      </c>
      <c r="E95" s="30" t="s">
        <v>14</v>
      </c>
      <c r="F95" s="30">
        <v>21</v>
      </c>
    </row>
    <row r="96" spans="2:6" x14ac:dyDescent="0.2">
      <c r="B96" s="28">
        <v>67760</v>
      </c>
      <c r="C96" s="29">
        <v>44123</v>
      </c>
      <c r="D96" s="30" t="s">
        <v>187</v>
      </c>
      <c r="E96" s="30" t="s">
        <v>11</v>
      </c>
      <c r="F96" s="30">
        <v>17</v>
      </c>
    </row>
    <row r="97" spans="2:6" x14ac:dyDescent="0.2">
      <c r="B97" s="28">
        <v>67761</v>
      </c>
      <c r="C97" s="29">
        <v>44123</v>
      </c>
      <c r="D97" s="30" t="s">
        <v>234</v>
      </c>
      <c r="E97" s="30" t="s">
        <v>235</v>
      </c>
      <c r="F97" s="30">
        <v>7</v>
      </c>
    </row>
    <row r="98" spans="2:6" x14ac:dyDescent="0.2">
      <c r="B98" s="28">
        <v>67762</v>
      </c>
      <c r="C98" s="29">
        <v>44123</v>
      </c>
      <c r="D98" s="30" t="s">
        <v>225</v>
      </c>
      <c r="E98" s="30" t="s">
        <v>7</v>
      </c>
      <c r="F98" s="30">
        <v>21</v>
      </c>
    </row>
    <row r="99" spans="2:6" x14ac:dyDescent="0.2">
      <c r="B99" s="28">
        <v>67763</v>
      </c>
      <c r="C99" s="29">
        <v>44123</v>
      </c>
      <c r="D99" s="30" t="s">
        <v>5</v>
      </c>
      <c r="E99" s="30" t="s">
        <v>11</v>
      </c>
      <c r="F99" s="30">
        <v>17</v>
      </c>
    </row>
    <row r="100" spans="2:6" x14ac:dyDescent="0.2">
      <c r="B100" s="28">
        <v>67764</v>
      </c>
      <c r="C100" s="29">
        <v>44123</v>
      </c>
      <c r="D100" s="30" t="s">
        <v>9</v>
      </c>
      <c r="E100" s="30" t="s">
        <v>14</v>
      </c>
      <c r="F100" s="30">
        <v>21</v>
      </c>
    </row>
    <row r="101" spans="2:6" x14ac:dyDescent="0.2">
      <c r="B101" s="28">
        <v>67765</v>
      </c>
      <c r="C101" s="29">
        <v>44123</v>
      </c>
      <c r="D101" s="30" t="s">
        <v>187</v>
      </c>
      <c r="E101" s="30" t="s">
        <v>7</v>
      </c>
      <c r="F101" s="30">
        <v>21</v>
      </c>
    </row>
    <row r="102" spans="2:6" x14ac:dyDescent="0.2">
      <c r="B102" s="28">
        <v>67766</v>
      </c>
      <c r="C102" s="29">
        <v>44123</v>
      </c>
      <c r="D102" s="30" t="s">
        <v>236</v>
      </c>
      <c r="E102" s="30" t="s">
        <v>7</v>
      </c>
      <c r="F102" s="30">
        <v>21</v>
      </c>
    </row>
    <row r="103" spans="2:6" x14ac:dyDescent="0.2">
      <c r="B103" s="28">
        <v>67767</v>
      </c>
      <c r="C103" s="29">
        <v>44123</v>
      </c>
      <c r="D103" s="30" t="s">
        <v>58</v>
      </c>
      <c r="E103" s="30" t="s">
        <v>11</v>
      </c>
      <c r="F103" s="30">
        <v>17</v>
      </c>
    </row>
    <row r="104" spans="2:6" x14ac:dyDescent="0.2">
      <c r="B104" s="28">
        <v>67768</v>
      </c>
      <c r="C104" s="29">
        <v>44124</v>
      </c>
      <c r="D104" s="30" t="s">
        <v>9</v>
      </c>
      <c r="E104" s="30" t="s">
        <v>14</v>
      </c>
      <c r="F104" s="30">
        <v>21</v>
      </c>
    </row>
    <row r="105" spans="2:6" x14ac:dyDescent="0.2">
      <c r="B105" s="28">
        <v>67769</v>
      </c>
      <c r="C105" s="29">
        <v>44124</v>
      </c>
      <c r="D105" s="30" t="s">
        <v>5</v>
      </c>
      <c r="E105" s="30" t="s">
        <v>7</v>
      </c>
      <c r="F105" s="30">
        <v>21</v>
      </c>
    </row>
    <row r="106" spans="2:6" x14ac:dyDescent="0.2">
      <c r="B106" s="28">
        <v>67770</v>
      </c>
      <c r="C106" s="29">
        <v>44124</v>
      </c>
      <c r="D106" s="30" t="s">
        <v>5</v>
      </c>
      <c r="E106" s="30" t="s">
        <v>11</v>
      </c>
      <c r="F106" s="30">
        <v>17</v>
      </c>
    </row>
    <row r="107" spans="2:6" x14ac:dyDescent="0.2">
      <c r="B107" s="28">
        <v>67771</v>
      </c>
      <c r="C107" s="29">
        <v>44124</v>
      </c>
      <c r="D107" s="30" t="s">
        <v>5</v>
      </c>
      <c r="E107" s="30" t="s">
        <v>14</v>
      </c>
      <c r="F107" s="30">
        <v>21</v>
      </c>
    </row>
    <row r="108" spans="2:6" x14ac:dyDescent="0.2">
      <c r="B108" s="28">
        <v>67772</v>
      </c>
      <c r="C108" s="29">
        <v>44124</v>
      </c>
      <c r="D108" s="30" t="s">
        <v>187</v>
      </c>
      <c r="E108" s="30" t="s">
        <v>183</v>
      </c>
      <c r="F108" s="30">
        <v>16</v>
      </c>
    </row>
    <row r="109" spans="2:6" x14ac:dyDescent="0.2">
      <c r="B109" s="28">
        <v>67773</v>
      </c>
      <c r="C109" s="29">
        <v>36819</v>
      </c>
      <c r="D109" s="30" t="s">
        <v>5</v>
      </c>
      <c r="E109" s="30" t="s">
        <v>7</v>
      </c>
      <c r="F109" s="30">
        <v>21</v>
      </c>
    </row>
    <row r="110" spans="2:6" x14ac:dyDescent="0.2">
      <c r="B110" s="28">
        <v>67774</v>
      </c>
      <c r="C110" s="29">
        <v>44124</v>
      </c>
      <c r="D110" s="30" t="s">
        <v>187</v>
      </c>
      <c r="E110" s="30" t="s">
        <v>11</v>
      </c>
      <c r="F110" s="30">
        <v>17</v>
      </c>
    </row>
    <row r="111" spans="2:6" x14ac:dyDescent="0.2">
      <c r="B111" s="28">
        <v>67775</v>
      </c>
      <c r="C111" s="29">
        <v>44124</v>
      </c>
      <c r="D111" s="30" t="s">
        <v>58</v>
      </c>
      <c r="E111" s="30" t="s">
        <v>14</v>
      </c>
      <c r="F111" s="30">
        <v>21</v>
      </c>
    </row>
    <row r="112" spans="2:6" x14ac:dyDescent="0.2">
      <c r="B112" s="28">
        <v>67776</v>
      </c>
      <c r="C112" s="29">
        <v>44124</v>
      </c>
      <c r="D112" s="30" t="s">
        <v>187</v>
      </c>
      <c r="E112" s="30" t="s">
        <v>183</v>
      </c>
      <c r="F112" s="30">
        <v>16</v>
      </c>
    </row>
    <row r="113" spans="2:6" x14ac:dyDescent="0.2">
      <c r="B113" s="28">
        <v>67777</v>
      </c>
      <c r="C113" s="29">
        <v>44124</v>
      </c>
      <c r="D113" s="30" t="s">
        <v>187</v>
      </c>
      <c r="E113" s="30" t="s">
        <v>11</v>
      </c>
      <c r="F113" s="30">
        <v>17</v>
      </c>
    </row>
    <row r="114" spans="2:6" x14ac:dyDescent="0.2">
      <c r="B114" s="28">
        <v>67778</v>
      </c>
      <c r="C114" s="29">
        <v>44124</v>
      </c>
      <c r="D114" s="30" t="s">
        <v>187</v>
      </c>
      <c r="E114" s="30" t="s">
        <v>14</v>
      </c>
      <c r="F114" s="30">
        <v>21</v>
      </c>
    </row>
    <row r="115" spans="2:6" x14ac:dyDescent="0.2">
      <c r="B115" s="28">
        <v>67779</v>
      </c>
      <c r="C115" s="29">
        <v>44124</v>
      </c>
      <c r="D115" s="30" t="s">
        <v>187</v>
      </c>
      <c r="E115" s="30" t="s">
        <v>183</v>
      </c>
      <c r="F115" s="30">
        <v>16</v>
      </c>
    </row>
    <row r="116" spans="2:6" x14ac:dyDescent="0.2">
      <c r="B116" s="28">
        <v>67780</v>
      </c>
      <c r="C116" s="29">
        <v>44125</v>
      </c>
      <c r="D116" s="30" t="s">
        <v>58</v>
      </c>
      <c r="E116" s="30" t="s">
        <v>14</v>
      </c>
      <c r="F116" s="30">
        <v>21</v>
      </c>
    </row>
    <row r="117" spans="2:6" x14ac:dyDescent="0.2">
      <c r="B117" s="28">
        <v>67781</v>
      </c>
      <c r="C117" s="29">
        <v>44125</v>
      </c>
      <c r="D117" s="30" t="s">
        <v>58</v>
      </c>
      <c r="E117" s="30" t="s">
        <v>7</v>
      </c>
      <c r="F117" s="30">
        <v>21</v>
      </c>
    </row>
    <row r="118" spans="2:6" x14ac:dyDescent="0.2">
      <c r="B118" s="28">
        <v>67782</v>
      </c>
      <c r="C118" s="29">
        <v>44125</v>
      </c>
      <c r="D118" s="30" t="s">
        <v>187</v>
      </c>
      <c r="E118" s="30" t="s">
        <v>183</v>
      </c>
      <c r="F118" s="30">
        <v>16</v>
      </c>
    </row>
    <row r="119" spans="2:6" x14ac:dyDescent="0.2">
      <c r="B119" s="28">
        <v>67783</v>
      </c>
      <c r="C119" s="29">
        <v>44125</v>
      </c>
      <c r="D119" s="30" t="s">
        <v>187</v>
      </c>
      <c r="E119" s="30" t="s">
        <v>183</v>
      </c>
      <c r="F119" s="30">
        <v>16</v>
      </c>
    </row>
    <row r="120" spans="2:6" x14ac:dyDescent="0.2">
      <c r="B120" s="28">
        <v>67784</v>
      </c>
      <c r="C120" s="29">
        <v>44126</v>
      </c>
      <c r="D120" s="30" t="s">
        <v>5</v>
      </c>
      <c r="E120" s="30" t="s">
        <v>14</v>
      </c>
      <c r="F120" s="30">
        <v>21</v>
      </c>
    </row>
    <row r="121" spans="2:6" x14ac:dyDescent="0.2">
      <c r="B121" s="28">
        <v>67785</v>
      </c>
      <c r="C121" s="29">
        <v>44126</v>
      </c>
      <c r="D121" s="30" t="s">
        <v>187</v>
      </c>
      <c r="E121" s="30" t="s">
        <v>11</v>
      </c>
      <c r="F121" s="30">
        <v>17</v>
      </c>
    </row>
    <row r="122" spans="2:6" x14ac:dyDescent="0.2">
      <c r="B122" s="28">
        <v>67786</v>
      </c>
      <c r="C122" s="29">
        <v>44126</v>
      </c>
      <c r="D122" s="30" t="s">
        <v>230</v>
      </c>
      <c r="E122" s="30" t="s">
        <v>208</v>
      </c>
      <c r="F122" s="30">
        <v>8</v>
      </c>
    </row>
    <row r="123" spans="2:6" x14ac:dyDescent="0.2">
      <c r="B123" s="28">
        <v>67787</v>
      </c>
      <c r="C123" s="29">
        <v>44126</v>
      </c>
      <c r="D123" s="30" t="s">
        <v>187</v>
      </c>
      <c r="E123" s="30" t="s">
        <v>11</v>
      </c>
      <c r="F123" s="30">
        <v>17</v>
      </c>
    </row>
    <row r="124" spans="2:6" x14ac:dyDescent="0.2">
      <c r="B124" s="28">
        <v>67788</v>
      </c>
      <c r="C124" s="29">
        <v>44126</v>
      </c>
      <c r="D124" s="30" t="s">
        <v>58</v>
      </c>
      <c r="E124" s="30" t="s">
        <v>7</v>
      </c>
      <c r="F124" s="30">
        <v>21</v>
      </c>
    </row>
    <row r="125" spans="2:6" x14ac:dyDescent="0.2">
      <c r="B125" s="28">
        <v>67789</v>
      </c>
      <c r="C125" s="29">
        <v>44126</v>
      </c>
      <c r="D125" s="30" t="s">
        <v>187</v>
      </c>
      <c r="E125" s="30" t="s">
        <v>11</v>
      </c>
      <c r="F125" s="30">
        <v>17</v>
      </c>
    </row>
    <row r="126" spans="2:6" x14ac:dyDescent="0.2">
      <c r="B126" s="28">
        <v>67790</v>
      </c>
      <c r="C126" s="29">
        <v>44126</v>
      </c>
      <c r="D126" s="30" t="s">
        <v>230</v>
      </c>
      <c r="E126" s="30" t="s">
        <v>208</v>
      </c>
      <c r="F126" s="30">
        <v>8</v>
      </c>
    </row>
    <row r="127" spans="2:6" x14ac:dyDescent="0.2">
      <c r="B127" s="28">
        <v>67791</v>
      </c>
      <c r="C127" s="29">
        <v>44126</v>
      </c>
      <c r="D127" s="30" t="s">
        <v>187</v>
      </c>
      <c r="E127" s="30" t="s">
        <v>7</v>
      </c>
      <c r="F127" s="30">
        <v>21</v>
      </c>
    </row>
    <row r="128" spans="2:6" x14ac:dyDescent="0.2">
      <c r="B128" s="28">
        <v>67792</v>
      </c>
      <c r="C128" s="29">
        <v>44126</v>
      </c>
      <c r="D128" s="30" t="s">
        <v>187</v>
      </c>
      <c r="E128" s="30" t="s">
        <v>11</v>
      </c>
      <c r="F128" s="30">
        <v>17</v>
      </c>
    </row>
    <row r="129" spans="2:6" x14ac:dyDescent="0.2">
      <c r="B129" s="28">
        <v>67793</v>
      </c>
      <c r="C129" s="29">
        <v>44126</v>
      </c>
      <c r="D129" s="30" t="s">
        <v>187</v>
      </c>
      <c r="E129" s="30" t="s">
        <v>7</v>
      </c>
      <c r="F129" s="30">
        <v>21</v>
      </c>
    </row>
    <row r="130" spans="2:6" x14ac:dyDescent="0.2">
      <c r="B130" s="28">
        <v>67794</v>
      </c>
      <c r="C130" s="29">
        <v>44127</v>
      </c>
      <c r="D130" s="30" t="s">
        <v>225</v>
      </c>
      <c r="E130" s="30" t="s">
        <v>11</v>
      </c>
      <c r="F130" s="30">
        <v>17</v>
      </c>
    </row>
    <row r="131" spans="2:6" x14ac:dyDescent="0.2">
      <c r="B131" s="28">
        <v>67795</v>
      </c>
      <c r="C131" s="29">
        <v>44130</v>
      </c>
      <c r="D131" s="30" t="s">
        <v>224</v>
      </c>
      <c r="E131" s="30" t="s">
        <v>21</v>
      </c>
      <c r="F131" s="30">
        <v>20</v>
      </c>
    </row>
    <row r="132" spans="2:6" x14ac:dyDescent="0.2">
      <c r="B132" s="28">
        <v>67796</v>
      </c>
      <c r="C132" s="29">
        <v>44130</v>
      </c>
      <c r="D132" s="30" t="s">
        <v>224</v>
      </c>
      <c r="E132" s="30" t="s">
        <v>122</v>
      </c>
      <c r="F132" s="30">
        <v>20</v>
      </c>
    </row>
    <row r="133" spans="2:6" x14ac:dyDescent="0.2">
      <c r="B133" s="28">
        <v>67797</v>
      </c>
      <c r="C133" s="29">
        <v>44130</v>
      </c>
      <c r="D133" s="30" t="s">
        <v>224</v>
      </c>
      <c r="E133" s="30" t="s">
        <v>237</v>
      </c>
      <c r="F133" s="30">
        <v>20</v>
      </c>
    </row>
    <row r="134" spans="2:6" x14ac:dyDescent="0.2">
      <c r="B134" s="28">
        <v>67798</v>
      </c>
      <c r="C134" s="29">
        <v>44130</v>
      </c>
      <c r="D134" s="30" t="s">
        <v>224</v>
      </c>
      <c r="E134" s="30" t="s">
        <v>238</v>
      </c>
      <c r="F134" s="30">
        <v>20</v>
      </c>
    </row>
    <row r="135" spans="2:6" x14ac:dyDescent="0.2">
      <c r="B135" s="28">
        <v>67799</v>
      </c>
      <c r="C135" s="29">
        <v>44130</v>
      </c>
      <c r="D135" s="30" t="s">
        <v>224</v>
      </c>
      <c r="E135" s="30" t="s">
        <v>11</v>
      </c>
      <c r="F135" s="30">
        <v>17</v>
      </c>
    </row>
    <row r="136" spans="2:6" x14ac:dyDescent="0.2">
      <c r="B136" s="28">
        <v>67800</v>
      </c>
      <c r="C136" s="29">
        <v>44130</v>
      </c>
      <c r="D136" s="30" t="s">
        <v>239</v>
      </c>
      <c r="E136" s="30" t="s">
        <v>11</v>
      </c>
      <c r="F136" s="30">
        <v>17</v>
      </c>
    </row>
    <row r="137" spans="2:6" x14ac:dyDescent="0.2">
      <c r="B137" s="28">
        <v>67851</v>
      </c>
      <c r="C137" s="29">
        <v>44130</v>
      </c>
      <c r="D137" s="30" t="s">
        <v>224</v>
      </c>
      <c r="E137" s="30" t="s">
        <v>122</v>
      </c>
      <c r="F137" s="30">
        <v>20</v>
      </c>
    </row>
    <row r="138" spans="2:6" x14ac:dyDescent="0.2">
      <c r="B138" s="28">
        <v>67852</v>
      </c>
      <c r="C138" s="29">
        <v>44130</v>
      </c>
      <c r="D138" s="30" t="s">
        <v>224</v>
      </c>
      <c r="E138" s="30" t="s">
        <v>21</v>
      </c>
      <c r="F138" s="30">
        <v>20</v>
      </c>
    </row>
    <row r="139" spans="2:6" x14ac:dyDescent="0.2">
      <c r="B139" s="28">
        <v>67853</v>
      </c>
      <c r="C139" s="29">
        <v>44130</v>
      </c>
      <c r="D139" s="30" t="s">
        <v>224</v>
      </c>
      <c r="E139" s="30" t="s">
        <v>237</v>
      </c>
      <c r="F139" s="30">
        <v>20</v>
      </c>
    </row>
    <row r="140" spans="2:6" x14ac:dyDescent="0.2">
      <c r="B140" s="28">
        <v>67854</v>
      </c>
      <c r="C140" s="29">
        <v>44130</v>
      </c>
      <c r="D140" s="30" t="s">
        <v>224</v>
      </c>
      <c r="E140" s="30" t="s">
        <v>238</v>
      </c>
      <c r="F140" s="30">
        <v>20</v>
      </c>
    </row>
    <row r="141" spans="2:6" x14ac:dyDescent="0.2">
      <c r="B141" s="28">
        <v>67855</v>
      </c>
      <c r="C141" s="29">
        <v>44130</v>
      </c>
      <c r="D141" s="30" t="s">
        <v>9</v>
      </c>
      <c r="E141" s="30" t="s">
        <v>14</v>
      </c>
      <c r="F141" s="30">
        <v>21</v>
      </c>
    </row>
    <row r="142" spans="2:6" x14ac:dyDescent="0.2">
      <c r="B142" s="28">
        <v>67856</v>
      </c>
      <c r="C142" s="29">
        <v>44130</v>
      </c>
      <c r="D142" s="30" t="s">
        <v>224</v>
      </c>
      <c r="E142" s="30" t="s">
        <v>11</v>
      </c>
      <c r="F142" s="30">
        <v>17</v>
      </c>
    </row>
    <row r="143" spans="2:6" x14ac:dyDescent="0.2">
      <c r="B143" s="28">
        <v>67857</v>
      </c>
      <c r="C143" s="29">
        <v>44130</v>
      </c>
      <c r="D143" s="30" t="s">
        <v>9</v>
      </c>
      <c r="E143" s="30" t="s">
        <v>92</v>
      </c>
      <c r="F143" s="30">
        <v>20</v>
      </c>
    </row>
    <row r="144" spans="2:6" x14ac:dyDescent="0.2">
      <c r="B144" s="28">
        <v>67858</v>
      </c>
      <c r="C144" s="29">
        <v>44130</v>
      </c>
      <c r="D144" s="30" t="s">
        <v>224</v>
      </c>
      <c r="E144" s="30" t="s">
        <v>21</v>
      </c>
      <c r="F144" s="30">
        <v>20</v>
      </c>
    </row>
    <row r="145" spans="2:6" x14ac:dyDescent="0.2">
      <c r="B145" s="28">
        <v>67859</v>
      </c>
      <c r="C145" s="39">
        <v>44130</v>
      </c>
      <c r="D145" s="33" t="s">
        <v>224</v>
      </c>
      <c r="E145" s="33" t="s">
        <v>122</v>
      </c>
      <c r="F145" s="33">
        <v>20</v>
      </c>
    </row>
    <row r="146" spans="2:6" x14ac:dyDescent="0.2">
      <c r="B146" s="28">
        <v>67860</v>
      </c>
      <c r="C146" s="39">
        <v>44130</v>
      </c>
      <c r="D146" s="33" t="s">
        <v>224</v>
      </c>
      <c r="E146" s="33" t="s">
        <v>237</v>
      </c>
      <c r="F146" s="33">
        <v>20</v>
      </c>
    </row>
    <row r="147" spans="2:6" x14ac:dyDescent="0.2">
      <c r="B147" s="28">
        <v>67861</v>
      </c>
      <c r="C147" s="39">
        <v>44130</v>
      </c>
      <c r="D147" s="33" t="s">
        <v>224</v>
      </c>
      <c r="E147" s="33" t="s">
        <v>237</v>
      </c>
      <c r="F147" s="33">
        <v>20</v>
      </c>
    </row>
    <row r="148" spans="2:6" x14ac:dyDescent="0.2">
      <c r="B148" s="28">
        <v>67862</v>
      </c>
      <c r="C148" s="29">
        <v>44130</v>
      </c>
      <c r="D148" s="30" t="s">
        <v>9</v>
      </c>
      <c r="E148" s="30" t="s">
        <v>14</v>
      </c>
      <c r="F148" s="30">
        <v>21</v>
      </c>
    </row>
    <row r="149" spans="2:6" x14ac:dyDescent="0.2">
      <c r="B149" s="28">
        <v>67863</v>
      </c>
      <c r="C149" s="29">
        <v>44130</v>
      </c>
      <c r="D149" s="30" t="s">
        <v>224</v>
      </c>
      <c r="E149" s="30" t="s">
        <v>11</v>
      </c>
      <c r="F149" s="30">
        <v>17</v>
      </c>
    </row>
    <row r="150" spans="2:6" x14ac:dyDescent="0.2">
      <c r="B150" s="28">
        <v>67864</v>
      </c>
      <c r="C150" s="29">
        <v>44130</v>
      </c>
      <c r="D150" s="30" t="s">
        <v>224</v>
      </c>
      <c r="E150" s="30" t="s">
        <v>11</v>
      </c>
      <c r="F150" s="30">
        <v>17</v>
      </c>
    </row>
    <row r="151" spans="2:6" x14ac:dyDescent="0.2">
      <c r="B151" s="28">
        <v>67865</v>
      </c>
      <c r="C151" s="29">
        <v>44130</v>
      </c>
      <c r="D151" s="30" t="s">
        <v>9</v>
      </c>
      <c r="E151" s="30" t="s">
        <v>14</v>
      </c>
      <c r="F151" s="30">
        <v>21</v>
      </c>
    </row>
    <row r="152" spans="2:6" x14ac:dyDescent="0.2">
      <c r="B152" s="28">
        <v>67866</v>
      </c>
      <c r="C152" s="29">
        <v>44130</v>
      </c>
      <c r="D152" s="30" t="s">
        <v>9</v>
      </c>
      <c r="E152" s="30" t="s">
        <v>14</v>
      </c>
      <c r="F152" s="30">
        <v>21</v>
      </c>
    </row>
    <row r="153" spans="2:6" x14ac:dyDescent="0.2">
      <c r="B153" s="28">
        <v>67867</v>
      </c>
      <c r="C153" s="29">
        <v>44131</v>
      </c>
      <c r="D153" s="30" t="s">
        <v>224</v>
      </c>
      <c r="E153" s="30" t="s">
        <v>11</v>
      </c>
      <c r="F153" s="30">
        <v>17</v>
      </c>
    </row>
    <row r="154" spans="2:6" x14ac:dyDescent="0.2">
      <c r="B154" s="28">
        <v>67868</v>
      </c>
      <c r="C154" s="29">
        <v>44131</v>
      </c>
      <c r="D154" s="30" t="s">
        <v>224</v>
      </c>
      <c r="E154" s="30" t="s">
        <v>237</v>
      </c>
      <c r="F154" s="30">
        <v>20</v>
      </c>
    </row>
    <row r="155" spans="2:6" x14ac:dyDescent="0.2">
      <c r="B155" s="28">
        <v>67869</v>
      </c>
      <c r="C155" s="29">
        <v>44131</v>
      </c>
      <c r="D155" s="30" t="s">
        <v>224</v>
      </c>
      <c r="E155" s="30" t="s">
        <v>122</v>
      </c>
      <c r="F155" s="30">
        <v>20</v>
      </c>
    </row>
    <row r="156" spans="2:6" x14ac:dyDescent="0.2">
      <c r="B156" s="28">
        <v>67870</v>
      </c>
      <c r="C156" s="29">
        <v>44131</v>
      </c>
      <c r="D156" s="30" t="s">
        <v>224</v>
      </c>
      <c r="E156" s="30" t="s">
        <v>11</v>
      </c>
      <c r="F156" s="30">
        <v>17</v>
      </c>
    </row>
    <row r="157" spans="2:6" x14ac:dyDescent="0.2">
      <c r="B157" s="28">
        <v>67871</v>
      </c>
      <c r="C157" s="29">
        <v>44131</v>
      </c>
      <c r="D157" s="30" t="s">
        <v>224</v>
      </c>
      <c r="E157" s="30" t="s">
        <v>21</v>
      </c>
      <c r="F157" s="30">
        <v>20</v>
      </c>
    </row>
    <row r="158" spans="2:6" x14ac:dyDescent="0.2">
      <c r="B158" s="28">
        <v>67872</v>
      </c>
      <c r="C158" s="29">
        <v>44131</v>
      </c>
      <c r="D158" s="30" t="s">
        <v>224</v>
      </c>
      <c r="E158" s="30" t="s">
        <v>237</v>
      </c>
      <c r="F158" s="30">
        <v>20</v>
      </c>
    </row>
    <row r="159" spans="2:6" x14ac:dyDescent="0.2">
      <c r="B159" s="28">
        <v>67873</v>
      </c>
      <c r="C159" s="29">
        <v>44131</v>
      </c>
      <c r="D159" s="30" t="s">
        <v>224</v>
      </c>
      <c r="E159" s="30" t="s">
        <v>11</v>
      </c>
      <c r="F159" s="30">
        <v>17</v>
      </c>
    </row>
    <row r="160" spans="2:6" x14ac:dyDescent="0.2">
      <c r="B160" s="28">
        <v>67874</v>
      </c>
      <c r="C160" s="29">
        <v>44131</v>
      </c>
      <c r="D160" s="30" t="s">
        <v>224</v>
      </c>
      <c r="E160" s="30" t="s">
        <v>122</v>
      </c>
      <c r="F160" s="30">
        <v>20</v>
      </c>
    </row>
    <row r="161" spans="2:6" x14ac:dyDescent="0.2">
      <c r="B161" s="28">
        <v>67875</v>
      </c>
      <c r="C161" s="29">
        <v>44131</v>
      </c>
      <c r="D161" s="30" t="s">
        <v>224</v>
      </c>
      <c r="E161" s="30" t="s">
        <v>237</v>
      </c>
      <c r="F161" s="30">
        <v>20</v>
      </c>
    </row>
    <row r="162" spans="2:6" x14ac:dyDescent="0.2">
      <c r="B162" s="28">
        <v>67876</v>
      </c>
      <c r="C162" s="29">
        <v>44131</v>
      </c>
      <c r="D162" s="30" t="s">
        <v>224</v>
      </c>
      <c r="E162" s="30" t="s">
        <v>11</v>
      </c>
      <c r="F162" s="30">
        <v>17</v>
      </c>
    </row>
    <row r="163" spans="2:6" x14ac:dyDescent="0.2">
      <c r="B163" s="28">
        <v>67877</v>
      </c>
      <c r="C163" s="29">
        <v>44131</v>
      </c>
      <c r="D163" s="30" t="s">
        <v>224</v>
      </c>
      <c r="E163" s="30" t="s">
        <v>237</v>
      </c>
      <c r="F163" s="30">
        <v>20</v>
      </c>
    </row>
    <row r="164" spans="2:6" x14ac:dyDescent="0.2">
      <c r="B164" s="28">
        <v>67878</v>
      </c>
      <c r="C164" s="29">
        <v>44131</v>
      </c>
      <c r="D164" s="30" t="s">
        <v>224</v>
      </c>
      <c r="E164" s="30" t="s">
        <v>14</v>
      </c>
      <c r="F164" s="30">
        <v>21</v>
      </c>
    </row>
    <row r="165" spans="2:6" x14ac:dyDescent="0.2">
      <c r="B165" s="28">
        <v>67879</v>
      </c>
      <c r="C165" s="29">
        <v>44131</v>
      </c>
      <c r="D165" s="30" t="s">
        <v>224</v>
      </c>
      <c r="E165" s="30" t="s">
        <v>11</v>
      </c>
      <c r="F165" s="30">
        <v>17</v>
      </c>
    </row>
    <row r="166" spans="2:6" x14ac:dyDescent="0.2">
      <c r="B166" s="28">
        <v>67880</v>
      </c>
      <c r="C166" s="29">
        <v>44131</v>
      </c>
      <c r="D166" s="30" t="s">
        <v>224</v>
      </c>
      <c r="E166" s="30" t="s">
        <v>122</v>
      </c>
      <c r="F166" s="30">
        <v>20</v>
      </c>
    </row>
    <row r="167" spans="2:6" x14ac:dyDescent="0.2">
      <c r="B167" s="28">
        <v>67881</v>
      </c>
      <c r="C167" s="29">
        <v>44131</v>
      </c>
      <c r="D167" s="30" t="s">
        <v>224</v>
      </c>
      <c r="E167" s="30" t="s">
        <v>237</v>
      </c>
      <c r="F167" s="30">
        <v>20</v>
      </c>
    </row>
    <row r="168" spans="2:6" x14ac:dyDescent="0.2">
      <c r="B168" s="28">
        <v>67882</v>
      </c>
      <c r="C168" s="29">
        <v>44132</v>
      </c>
      <c r="D168" s="30" t="s">
        <v>58</v>
      </c>
      <c r="E168" s="30" t="s">
        <v>11</v>
      </c>
      <c r="F168" s="30">
        <v>17</v>
      </c>
    </row>
    <row r="169" spans="2:6" x14ac:dyDescent="0.2">
      <c r="B169" s="28">
        <v>67883</v>
      </c>
      <c r="C169" s="39">
        <v>44132</v>
      </c>
      <c r="D169" s="33" t="s">
        <v>239</v>
      </c>
      <c r="E169" s="33" t="s">
        <v>11</v>
      </c>
      <c r="F169" s="33">
        <v>17</v>
      </c>
    </row>
    <row r="170" spans="2:6" x14ac:dyDescent="0.2">
      <c r="B170" s="28">
        <v>67884</v>
      </c>
      <c r="C170" s="29">
        <v>44132</v>
      </c>
      <c r="D170" s="30" t="s">
        <v>100</v>
      </c>
      <c r="E170" s="30" t="s">
        <v>11</v>
      </c>
      <c r="F170" s="30">
        <v>17</v>
      </c>
    </row>
    <row r="171" spans="2:6" x14ac:dyDescent="0.2">
      <c r="B171" s="28">
        <v>67885</v>
      </c>
      <c r="C171" s="35">
        <v>44132</v>
      </c>
      <c r="D171" s="36" t="s">
        <v>225</v>
      </c>
      <c r="E171" s="36" t="s">
        <v>11</v>
      </c>
      <c r="F171" s="36">
        <v>17</v>
      </c>
    </row>
    <row r="172" spans="2:6" x14ac:dyDescent="0.2">
      <c r="B172" s="28">
        <v>67886</v>
      </c>
      <c r="C172" s="29">
        <v>36827</v>
      </c>
      <c r="D172" s="30" t="s">
        <v>239</v>
      </c>
      <c r="E172" s="30" t="s">
        <v>11</v>
      </c>
      <c r="F172" s="30">
        <v>17</v>
      </c>
    </row>
    <row r="173" spans="2:6" x14ac:dyDescent="0.2">
      <c r="B173" s="28">
        <v>67887</v>
      </c>
      <c r="C173" s="29">
        <v>44132</v>
      </c>
      <c r="D173" s="30" t="s">
        <v>5</v>
      </c>
      <c r="E173" s="30" t="s">
        <v>14</v>
      </c>
      <c r="F173" s="30">
        <v>21</v>
      </c>
    </row>
    <row r="174" spans="2:6" x14ac:dyDescent="0.2">
      <c r="B174" s="28">
        <v>67888</v>
      </c>
      <c r="C174" s="39">
        <v>44132</v>
      </c>
      <c r="D174" s="33" t="s">
        <v>5</v>
      </c>
      <c r="E174" s="33" t="s">
        <v>92</v>
      </c>
      <c r="F174" s="33">
        <v>20</v>
      </c>
    </row>
    <row r="175" spans="2:6" x14ac:dyDescent="0.2">
      <c r="B175" s="28">
        <v>67889</v>
      </c>
      <c r="C175" s="39">
        <v>44132</v>
      </c>
      <c r="D175" s="33" t="s">
        <v>58</v>
      </c>
      <c r="E175" s="33" t="s">
        <v>11</v>
      </c>
      <c r="F175" s="33">
        <v>17</v>
      </c>
    </row>
    <row r="176" spans="2:6" x14ac:dyDescent="0.2">
      <c r="B176" s="28">
        <v>67890</v>
      </c>
      <c r="C176" s="39">
        <v>44134</v>
      </c>
      <c r="D176" s="33" t="s">
        <v>5</v>
      </c>
      <c r="E176" s="33" t="s">
        <v>14</v>
      </c>
      <c r="F176" s="33">
        <v>21</v>
      </c>
    </row>
    <row r="177" spans="2:6" x14ac:dyDescent="0.2">
      <c r="B177" s="28">
        <v>67891</v>
      </c>
      <c r="C177" s="39">
        <v>36829</v>
      </c>
      <c r="D177" s="33" t="s">
        <v>240</v>
      </c>
      <c r="E177" s="33" t="s">
        <v>7</v>
      </c>
      <c r="F177" s="33">
        <v>20</v>
      </c>
    </row>
    <row r="178" spans="2:6" x14ac:dyDescent="0.2">
      <c r="B178" s="28">
        <v>67892</v>
      </c>
      <c r="C178" s="39">
        <v>44134</v>
      </c>
      <c r="D178" s="33" t="s">
        <v>5</v>
      </c>
      <c r="E178" s="33" t="s">
        <v>14</v>
      </c>
      <c r="F178" s="33">
        <v>21</v>
      </c>
    </row>
    <row r="179" spans="2:6" x14ac:dyDescent="0.2">
      <c r="B179" s="28">
        <v>67893</v>
      </c>
      <c r="C179" s="39">
        <v>44134</v>
      </c>
      <c r="D179" s="33" t="s">
        <v>58</v>
      </c>
      <c r="E179" s="33" t="s">
        <v>7</v>
      </c>
      <c r="F179" s="33">
        <v>21</v>
      </c>
    </row>
    <row r="180" spans="2:6" x14ac:dyDescent="0.2">
      <c r="B180" s="28">
        <v>67894</v>
      </c>
      <c r="C180" s="29">
        <v>44134</v>
      </c>
      <c r="D180" s="30"/>
      <c r="E180" s="30"/>
      <c r="F180" s="30"/>
    </row>
    <row r="181" spans="2:6" x14ac:dyDescent="0.2">
      <c r="B181" s="28">
        <v>67895</v>
      </c>
      <c r="C181" s="29">
        <v>44134</v>
      </c>
      <c r="D181" s="30" t="s">
        <v>5</v>
      </c>
      <c r="E181" s="30" t="s">
        <v>7</v>
      </c>
      <c r="F181" s="30">
        <v>21</v>
      </c>
    </row>
    <row r="182" spans="2:6" x14ac:dyDescent="0.2">
      <c r="B182" s="34">
        <v>67896</v>
      </c>
      <c r="C182" s="35">
        <v>44134</v>
      </c>
      <c r="D182" s="36" t="s">
        <v>58</v>
      </c>
      <c r="E182" s="36" t="s">
        <v>14</v>
      </c>
      <c r="F182" s="36">
        <v>21</v>
      </c>
    </row>
    <row r="183" spans="2:6" x14ac:dyDescent="0.2">
      <c r="B183" s="11"/>
      <c r="C183" s="12"/>
      <c r="D183" s="13"/>
      <c r="E183" s="13"/>
      <c r="F183" s="13">
        <f>SUBTOTAL(109,Tabla11[M3])</f>
        <v>3368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75927-940B-CB4D-ADCB-86CBF796F3AA}">
  <dimension ref="B2:F319"/>
  <sheetViews>
    <sheetView topLeftCell="A301" workbookViewId="0">
      <selection activeCell="F319" sqref="F319"/>
    </sheetView>
  </sheetViews>
  <sheetFormatPr baseColWidth="10" defaultRowHeight="16" x14ac:dyDescent="0.2"/>
  <cols>
    <col min="4" max="4" width="19.1640625" bestFit="1" customWidth="1"/>
  </cols>
  <sheetData>
    <row r="2" spans="2:6" x14ac:dyDescent="0.2">
      <c r="B2" s="24" t="s">
        <v>0</v>
      </c>
      <c r="C2" s="25" t="s">
        <v>1</v>
      </c>
      <c r="D2" s="26" t="s">
        <v>2</v>
      </c>
      <c r="E2" s="26" t="s">
        <v>3</v>
      </c>
      <c r="F2" s="38" t="s">
        <v>4</v>
      </c>
    </row>
    <row r="3" spans="2:6" x14ac:dyDescent="0.2">
      <c r="B3" s="28">
        <v>67897</v>
      </c>
      <c r="C3" s="29">
        <v>44137</v>
      </c>
      <c r="D3" s="30" t="s">
        <v>241</v>
      </c>
      <c r="E3" s="30" t="s">
        <v>11</v>
      </c>
      <c r="F3" s="30">
        <v>17</v>
      </c>
    </row>
    <row r="4" spans="2:6" x14ac:dyDescent="0.2">
      <c r="B4" s="28">
        <v>67898</v>
      </c>
      <c r="C4" s="29">
        <v>44137</v>
      </c>
      <c r="D4" s="30" t="s">
        <v>241</v>
      </c>
      <c r="E4" s="30" t="s">
        <v>14</v>
      </c>
      <c r="F4" s="30">
        <v>21</v>
      </c>
    </row>
    <row r="5" spans="2:6" x14ac:dyDescent="0.2">
      <c r="B5" s="28">
        <v>67899</v>
      </c>
      <c r="C5" s="29">
        <v>44137</v>
      </c>
      <c r="D5" s="30" t="s">
        <v>241</v>
      </c>
      <c r="E5" s="30" t="s">
        <v>7</v>
      </c>
      <c r="F5" s="30">
        <v>21</v>
      </c>
    </row>
    <row r="6" spans="2:6" x14ac:dyDescent="0.2">
      <c r="B6" s="28">
        <v>67900</v>
      </c>
      <c r="C6" s="29">
        <v>44137</v>
      </c>
      <c r="D6" s="30" t="s">
        <v>241</v>
      </c>
      <c r="E6" s="30" t="s">
        <v>11</v>
      </c>
      <c r="F6" s="30">
        <v>17</v>
      </c>
    </row>
    <row r="7" spans="2:6" x14ac:dyDescent="0.2">
      <c r="B7" s="28">
        <v>67801</v>
      </c>
      <c r="C7" s="29">
        <v>44137</v>
      </c>
      <c r="D7" s="30" t="s">
        <v>241</v>
      </c>
      <c r="E7" s="30" t="s">
        <v>14</v>
      </c>
      <c r="F7" s="30">
        <v>21</v>
      </c>
    </row>
    <row r="8" spans="2:6" x14ac:dyDescent="0.2">
      <c r="B8" s="28">
        <v>67802</v>
      </c>
      <c r="C8" s="29">
        <v>44137</v>
      </c>
      <c r="D8" s="30" t="s">
        <v>230</v>
      </c>
      <c r="E8" s="30" t="s">
        <v>208</v>
      </c>
      <c r="F8" s="30">
        <v>8</v>
      </c>
    </row>
    <row r="9" spans="2:6" x14ac:dyDescent="0.2">
      <c r="B9" s="28">
        <v>67803</v>
      </c>
      <c r="C9" s="29">
        <v>44137</v>
      </c>
      <c r="D9" s="30" t="s">
        <v>241</v>
      </c>
      <c r="E9" s="30" t="s">
        <v>7</v>
      </c>
      <c r="F9" s="30">
        <v>21</v>
      </c>
    </row>
    <row r="10" spans="2:6" x14ac:dyDescent="0.2">
      <c r="B10" s="28">
        <v>67804</v>
      </c>
      <c r="C10" s="29">
        <v>44137</v>
      </c>
      <c r="D10" s="30" t="s">
        <v>241</v>
      </c>
      <c r="E10" s="30" t="s">
        <v>11</v>
      </c>
      <c r="F10" s="30">
        <v>17</v>
      </c>
    </row>
    <row r="11" spans="2:6" x14ac:dyDescent="0.2">
      <c r="B11" s="28">
        <v>67805</v>
      </c>
      <c r="C11" s="29">
        <v>44137</v>
      </c>
      <c r="D11" s="30" t="s">
        <v>241</v>
      </c>
      <c r="E11" s="30" t="s">
        <v>14</v>
      </c>
      <c r="F11" s="30">
        <v>21</v>
      </c>
    </row>
    <row r="12" spans="2:6" x14ac:dyDescent="0.2">
      <c r="B12" s="28">
        <v>67806</v>
      </c>
      <c r="C12" s="29">
        <v>44137</v>
      </c>
      <c r="D12" s="30" t="s">
        <v>241</v>
      </c>
      <c r="E12" s="30" t="s">
        <v>7</v>
      </c>
      <c r="F12" s="30">
        <v>21</v>
      </c>
    </row>
    <row r="13" spans="2:6" x14ac:dyDescent="0.2">
      <c r="B13" s="28">
        <v>67807</v>
      </c>
      <c r="C13" s="29">
        <v>44137</v>
      </c>
      <c r="D13" s="30" t="s">
        <v>241</v>
      </c>
      <c r="E13" s="30" t="s">
        <v>14</v>
      </c>
      <c r="F13" s="30">
        <v>21</v>
      </c>
    </row>
    <row r="14" spans="2:6" x14ac:dyDescent="0.2">
      <c r="B14" s="28">
        <v>67808</v>
      </c>
      <c r="C14" s="29">
        <v>44137</v>
      </c>
      <c r="D14" s="30" t="s">
        <v>241</v>
      </c>
      <c r="E14" s="30" t="s">
        <v>11</v>
      </c>
      <c r="F14" s="30">
        <v>17</v>
      </c>
    </row>
    <row r="15" spans="2:6" x14ac:dyDescent="0.2">
      <c r="B15" s="28">
        <v>67809</v>
      </c>
      <c r="C15" s="29">
        <v>44137</v>
      </c>
      <c r="D15" s="30" t="s">
        <v>241</v>
      </c>
      <c r="E15" s="30" t="s">
        <v>7</v>
      </c>
      <c r="F15" s="30">
        <v>21</v>
      </c>
    </row>
    <row r="16" spans="2:6" x14ac:dyDescent="0.2">
      <c r="B16" s="28">
        <v>67810</v>
      </c>
      <c r="C16" s="29">
        <v>44137</v>
      </c>
      <c r="D16" s="30" t="s">
        <v>241</v>
      </c>
      <c r="E16" s="30" t="s">
        <v>11</v>
      </c>
      <c r="F16" s="30">
        <v>17</v>
      </c>
    </row>
    <row r="17" spans="2:6" x14ac:dyDescent="0.2">
      <c r="B17" s="28">
        <v>67811</v>
      </c>
      <c r="C17" s="29">
        <v>44137</v>
      </c>
      <c r="D17" s="30" t="s">
        <v>241</v>
      </c>
      <c r="E17" s="30" t="s">
        <v>14</v>
      </c>
      <c r="F17" s="30">
        <v>21</v>
      </c>
    </row>
    <row r="18" spans="2:6" x14ac:dyDescent="0.2">
      <c r="B18" s="28">
        <v>67812</v>
      </c>
      <c r="C18" s="29">
        <v>44137</v>
      </c>
      <c r="D18" s="30" t="s">
        <v>241</v>
      </c>
      <c r="E18" s="30" t="s">
        <v>7</v>
      </c>
      <c r="F18" s="30">
        <v>21</v>
      </c>
    </row>
    <row r="19" spans="2:6" x14ac:dyDescent="0.2">
      <c r="B19" s="28">
        <v>67813</v>
      </c>
      <c r="C19" s="29">
        <v>44138</v>
      </c>
      <c r="D19" s="30" t="s">
        <v>241</v>
      </c>
      <c r="E19" s="30" t="s">
        <v>14</v>
      </c>
      <c r="F19" s="30">
        <v>21</v>
      </c>
    </row>
    <row r="20" spans="2:6" x14ac:dyDescent="0.2">
      <c r="B20" s="28">
        <v>67814</v>
      </c>
      <c r="C20" s="29">
        <v>44138</v>
      </c>
      <c r="D20" s="30" t="s">
        <v>58</v>
      </c>
      <c r="E20" s="30" t="s">
        <v>7</v>
      </c>
      <c r="F20" s="30">
        <v>21</v>
      </c>
    </row>
    <row r="21" spans="2:6" x14ac:dyDescent="0.2">
      <c r="B21" s="28">
        <v>67815</v>
      </c>
      <c r="C21" s="29">
        <v>44138</v>
      </c>
      <c r="D21" s="30" t="s">
        <v>241</v>
      </c>
      <c r="E21" s="30" t="s">
        <v>11</v>
      </c>
      <c r="F21" s="30">
        <v>17</v>
      </c>
    </row>
    <row r="22" spans="2:6" x14ac:dyDescent="0.2">
      <c r="B22" s="28">
        <v>67816</v>
      </c>
      <c r="C22" s="29">
        <v>44138</v>
      </c>
      <c r="D22" s="30" t="s">
        <v>241</v>
      </c>
      <c r="E22" s="30" t="s">
        <v>92</v>
      </c>
      <c r="F22" s="30">
        <v>20</v>
      </c>
    </row>
    <row r="23" spans="2:6" x14ac:dyDescent="0.2">
      <c r="B23" s="28">
        <v>67817</v>
      </c>
      <c r="C23" s="29">
        <v>44138</v>
      </c>
      <c r="D23" s="30" t="s">
        <v>241</v>
      </c>
      <c r="E23" s="30" t="s">
        <v>14</v>
      </c>
      <c r="F23" s="30">
        <v>21</v>
      </c>
    </row>
    <row r="24" spans="2:6" x14ac:dyDescent="0.2">
      <c r="B24" s="28">
        <v>67818</v>
      </c>
      <c r="C24" s="29">
        <v>44138</v>
      </c>
      <c r="D24" s="30" t="s">
        <v>58</v>
      </c>
      <c r="E24" s="30" t="s">
        <v>7</v>
      </c>
      <c r="F24" s="30">
        <v>21</v>
      </c>
    </row>
    <row r="25" spans="2:6" x14ac:dyDescent="0.2">
      <c r="B25" s="28">
        <v>67819</v>
      </c>
      <c r="C25" s="29">
        <v>44138</v>
      </c>
      <c r="D25" s="30" t="s">
        <v>187</v>
      </c>
      <c r="E25" s="30" t="s">
        <v>7</v>
      </c>
      <c r="F25" s="30">
        <v>21</v>
      </c>
    </row>
    <row r="26" spans="2:6" x14ac:dyDescent="0.2">
      <c r="B26" s="28">
        <v>67820</v>
      </c>
      <c r="C26" s="29">
        <v>44138</v>
      </c>
      <c r="D26" s="30" t="s">
        <v>241</v>
      </c>
      <c r="E26" s="30" t="s">
        <v>11</v>
      </c>
      <c r="F26" s="30">
        <v>17</v>
      </c>
    </row>
    <row r="27" spans="2:6" x14ac:dyDescent="0.2">
      <c r="B27" s="28">
        <v>67821</v>
      </c>
      <c r="C27" s="29">
        <v>44138</v>
      </c>
      <c r="D27" s="30" t="s">
        <v>241</v>
      </c>
      <c r="E27" s="30" t="s">
        <v>92</v>
      </c>
      <c r="F27" s="30">
        <v>20</v>
      </c>
    </row>
    <row r="28" spans="2:6" x14ac:dyDescent="0.2">
      <c r="B28" s="28">
        <v>67822</v>
      </c>
      <c r="C28" s="29">
        <v>44138</v>
      </c>
      <c r="D28" s="30" t="s">
        <v>241</v>
      </c>
      <c r="E28" s="30" t="s">
        <v>14</v>
      </c>
      <c r="F28" s="30">
        <v>21</v>
      </c>
    </row>
    <row r="29" spans="2:6" x14ac:dyDescent="0.2">
      <c r="B29" s="28">
        <v>67823</v>
      </c>
      <c r="C29" s="29">
        <v>44138</v>
      </c>
      <c r="D29" s="30" t="s">
        <v>241</v>
      </c>
      <c r="E29" s="30" t="s">
        <v>11</v>
      </c>
      <c r="F29" s="30">
        <v>17</v>
      </c>
    </row>
    <row r="30" spans="2:6" x14ac:dyDescent="0.2">
      <c r="B30" s="28">
        <v>67824</v>
      </c>
      <c r="C30" s="29">
        <v>44138</v>
      </c>
      <c r="D30" s="30" t="s">
        <v>241</v>
      </c>
      <c r="E30" s="30" t="s">
        <v>92</v>
      </c>
      <c r="F30" s="30">
        <v>20</v>
      </c>
    </row>
    <row r="31" spans="2:6" x14ac:dyDescent="0.2">
      <c r="B31" s="28">
        <v>67825</v>
      </c>
      <c r="C31" s="29">
        <v>44138</v>
      </c>
      <c r="D31" s="30" t="s">
        <v>241</v>
      </c>
      <c r="E31" s="30" t="s">
        <v>14</v>
      </c>
      <c r="F31" s="30">
        <v>21</v>
      </c>
    </row>
    <row r="32" spans="2:6" x14ac:dyDescent="0.2">
      <c r="B32" s="28">
        <v>67826</v>
      </c>
      <c r="C32" s="29">
        <v>44138</v>
      </c>
      <c r="D32" s="30" t="s">
        <v>187</v>
      </c>
      <c r="E32" s="30" t="s">
        <v>7</v>
      </c>
      <c r="F32" s="30">
        <v>21</v>
      </c>
    </row>
    <row r="33" spans="2:6" x14ac:dyDescent="0.2">
      <c r="B33" s="28">
        <v>67827</v>
      </c>
      <c r="C33" s="29">
        <v>44138</v>
      </c>
      <c r="D33" s="30" t="s">
        <v>241</v>
      </c>
      <c r="E33" s="30" t="s">
        <v>11</v>
      </c>
      <c r="F33" s="30">
        <v>17</v>
      </c>
    </row>
    <row r="34" spans="2:6" x14ac:dyDescent="0.2">
      <c r="B34" s="28">
        <v>67828</v>
      </c>
      <c r="C34" s="29">
        <v>44138</v>
      </c>
      <c r="D34" s="30" t="s">
        <v>187</v>
      </c>
      <c r="E34" s="30" t="s">
        <v>7</v>
      </c>
      <c r="F34" s="30">
        <v>21</v>
      </c>
    </row>
    <row r="35" spans="2:6" x14ac:dyDescent="0.2">
      <c r="B35" s="28">
        <v>67829</v>
      </c>
      <c r="C35" s="29">
        <v>44138</v>
      </c>
      <c r="D35" s="30" t="s">
        <v>241</v>
      </c>
      <c r="E35" s="30" t="s">
        <v>92</v>
      </c>
      <c r="F35" s="30">
        <v>20</v>
      </c>
    </row>
    <row r="36" spans="2:6" x14ac:dyDescent="0.2">
      <c r="B36" s="28">
        <v>67830</v>
      </c>
      <c r="C36" s="29" t="s">
        <v>22</v>
      </c>
      <c r="D36" s="30"/>
      <c r="E36" s="30"/>
      <c r="F36" s="30"/>
    </row>
    <row r="37" spans="2:6" x14ac:dyDescent="0.2">
      <c r="B37" s="28">
        <v>67831</v>
      </c>
      <c r="C37" s="29">
        <v>44138</v>
      </c>
      <c r="D37" s="30" t="s">
        <v>241</v>
      </c>
      <c r="E37" s="30" t="s">
        <v>11</v>
      </c>
      <c r="F37" s="30">
        <v>17</v>
      </c>
    </row>
    <row r="38" spans="2:6" x14ac:dyDescent="0.2">
      <c r="B38" s="28">
        <v>67832</v>
      </c>
      <c r="C38" s="29">
        <v>44138</v>
      </c>
      <c r="D38" s="30" t="s">
        <v>241</v>
      </c>
      <c r="E38" s="30" t="s">
        <v>7</v>
      </c>
      <c r="F38" s="30">
        <v>21</v>
      </c>
    </row>
    <row r="39" spans="2:6" x14ac:dyDescent="0.2">
      <c r="B39" s="28">
        <v>67833</v>
      </c>
      <c r="C39" s="29">
        <v>44138</v>
      </c>
      <c r="D39" s="30" t="s">
        <v>187</v>
      </c>
      <c r="E39" s="30" t="s">
        <v>11</v>
      </c>
      <c r="F39" s="30">
        <v>17</v>
      </c>
    </row>
    <row r="40" spans="2:6" x14ac:dyDescent="0.2">
      <c r="B40" s="28">
        <v>67834</v>
      </c>
      <c r="C40" s="29">
        <v>44138</v>
      </c>
      <c r="D40" s="30" t="s">
        <v>187</v>
      </c>
      <c r="E40" s="30" t="s">
        <v>92</v>
      </c>
      <c r="F40" s="30">
        <v>20</v>
      </c>
    </row>
    <row r="41" spans="2:6" x14ac:dyDescent="0.2">
      <c r="B41" s="28">
        <v>67835</v>
      </c>
      <c r="C41" s="29">
        <v>44139</v>
      </c>
      <c r="D41" s="30" t="s">
        <v>242</v>
      </c>
      <c r="E41" s="30" t="s">
        <v>205</v>
      </c>
      <c r="F41" s="30">
        <v>8</v>
      </c>
    </row>
    <row r="42" spans="2:6" x14ac:dyDescent="0.2">
      <c r="B42" s="28">
        <v>67836</v>
      </c>
      <c r="C42" s="29">
        <v>44139</v>
      </c>
      <c r="D42" s="30" t="s">
        <v>241</v>
      </c>
      <c r="E42" s="30" t="s">
        <v>92</v>
      </c>
      <c r="F42" s="30">
        <v>20</v>
      </c>
    </row>
    <row r="43" spans="2:6" x14ac:dyDescent="0.2">
      <c r="B43" s="28">
        <v>67837</v>
      </c>
      <c r="C43" s="29">
        <v>44139</v>
      </c>
      <c r="D43" s="30" t="s">
        <v>243</v>
      </c>
      <c r="E43" s="30" t="s">
        <v>11</v>
      </c>
      <c r="F43" s="30">
        <v>17</v>
      </c>
    </row>
    <row r="44" spans="2:6" x14ac:dyDescent="0.2">
      <c r="B44" s="28">
        <v>67838</v>
      </c>
      <c r="C44" s="29">
        <v>44139</v>
      </c>
      <c r="D44" s="30" t="s">
        <v>241</v>
      </c>
      <c r="E44" s="30" t="s">
        <v>7</v>
      </c>
      <c r="F44" s="30">
        <v>21</v>
      </c>
    </row>
    <row r="45" spans="2:6" x14ac:dyDescent="0.2">
      <c r="B45" s="28">
        <v>67839</v>
      </c>
      <c r="C45" s="29">
        <v>44139</v>
      </c>
      <c r="D45" s="30" t="s">
        <v>225</v>
      </c>
      <c r="E45" s="30" t="s">
        <v>11</v>
      </c>
      <c r="F45" s="30">
        <v>17</v>
      </c>
    </row>
    <row r="46" spans="2:6" x14ac:dyDescent="0.2">
      <c r="B46" s="28">
        <v>67840</v>
      </c>
      <c r="C46" s="29">
        <v>44139</v>
      </c>
      <c r="D46" s="30" t="s">
        <v>241</v>
      </c>
      <c r="E46" s="30" t="s">
        <v>92</v>
      </c>
      <c r="F46" s="30">
        <v>20</v>
      </c>
    </row>
    <row r="47" spans="2:6" x14ac:dyDescent="0.2">
      <c r="B47" s="28">
        <v>67841</v>
      </c>
      <c r="C47" s="29">
        <v>44139</v>
      </c>
      <c r="D47" s="30" t="s">
        <v>244</v>
      </c>
      <c r="E47" s="30" t="s">
        <v>205</v>
      </c>
      <c r="F47" s="30">
        <v>7</v>
      </c>
    </row>
    <row r="48" spans="2:6" x14ac:dyDescent="0.2">
      <c r="B48" s="28">
        <v>67842</v>
      </c>
      <c r="C48" s="29">
        <v>44139</v>
      </c>
      <c r="D48" s="30" t="s">
        <v>241</v>
      </c>
      <c r="E48" s="30" t="s">
        <v>7</v>
      </c>
      <c r="F48" s="30">
        <v>21</v>
      </c>
    </row>
    <row r="49" spans="2:6" x14ac:dyDescent="0.2">
      <c r="B49" s="28">
        <v>67843</v>
      </c>
      <c r="C49" s="29">
        <v>44139</v>
      </c>
      <c r="D49" s="30" t="s">
        <v>241</v>
      </c>
      <c r="E49" s="30" t="s">
        <v>92</v>
      </c>
      <c r="F49" s="30">
        <v>20</v>
      </c>
    </row>
    <row r="50" spans="2:6" x14ac:dyDescent="0.2">
      <c r="B50" s="28">
        <v>67844</v>
      </c>
      <c r="C50" s="29">
        <v>44139</v>
      </c>
      <c r="D50" s="30" t="s">
        <v>5</v>
      </c>
      <c r="E50" s="30" t="s">
        <v>11</v>
      </c>
      <c r="F50" s="30">
        <v>17</v>
      </c>
    </row>
    <row r="51" spans="2:6" x14ac:dyDescent="0.2">
      <c r="B51" s="28">
        <v>67845</v>
      </c>
      <c r="C51" s="29">
        <v>44139</v>
      </c>
      <c r="D51" s="30" t="s">
        <v>241</v>
      </c>
      <c r="E51" s="30" t="s">
        <v>7</v>
      </c>
      <c r="F51" s="30">
        <v>21</v>
      </c>
    </row>
    <row r="52" spans="2:6" x14ac:dyDescent="0.2">
      <c r="B52" s="28">
        <v>67846</v>
      </c>
      <c r="C52" s="29">
        <v>44139</v>
      </c>
      <c r="D52" s="30" t="s">
        <v>241</v>
      </c>
      <c r="E52" s="30" t="s">
        <v>92</v>
      </c>
      <c r="F52" s="30">
        <v>20</v>
      </c>
    </row>
    <row r="53" spans="2:6" x14ac:dyDescent="0.2">
      <c r="B53" s="28">
        <v>67847</v>
      </c>
      <c r="C53" s="29">
        <v>44139</v>
      </c>
      <c r="D53" s="30" t="s">
        <v>5</v>
      </c>
      <c r="E53" s="30" t="s">
        <v>11</v>
      </c>
      <c r="F53" s="30">
        <v>17</v>
      </c>
    </row>
    <row r="54" spans="2:6" x14ac:dyDescent="0.2">
      <c r="B54" s="28">
        <v>67848</v>
      </c>
      <c r="C54" s="29">
        <v>44139</v>
      </c>
      <c r="D54" s="30" t="s">
        <v>241</v>
      </c>
      <c r="E54" s="30" t="s">
        <v>7</v>
      </c>
      <c r="F54" s="30">
        <v>21</v>
      </c>
    </row>
    <row r="55" spans="2:6" x14ac:dyDescent="0.2">
      <c r="B55" s="28">
        <v>67849</v>
      </c>
      <c r="C55" s="29">
        <v>44139</v>
      </c>
      <c r="D55" s="33" t="s">
        <v>187</v>
      </c>
      <c r="E55" s="33" t="s">
        <v>11</v>
      </c>
      <c r="F55" s="33">
        <v>17</v>
      </c>
    </row>
    <row r="56" spans="2:6" x14ac:dyDescent="0.2">
      <c r="B56" s="28">
        <v>67850</v>
      </c>
      <c r="C56" s="29">
        <v>44139</v>
      </c>
      <c r="D56" s="33" t="s">
        <v>241</v>
      </c>
      <c r="E56" s="33" t="s">
        <v>92</v>
      </c>
      <c r="F56" s="33">
        <v>20</v>
      </c>
    </row>
    <row r="57" spans="2:6" x14ac:dyDescent="0.2">
      <c r="B57" s="28">
        <v>67901</v>
      </c>
      <c r="C57" s="29">
        <v>44139</v>
      </c>
      <c r="D57" s="30" t="s">
        <v>241</v>
      </c>
      <c r="E57" s="30" t="s">
        <v>7</v>
      </c>
      <c r="F57" s="30">
        <v>21</v>
      </c>
    </row>
    <row r="58" spans="2:6" x14ac:dyDescent="0.2">
      <c r="B58" s="28">
        <v>67902</v>
      </c>
      <c r="C58" s="29">
        <v>44139</v>
      </c>
      <c r="D58" s="30" t="s">
        <v>58</v>
      </c>
      <c r="E58" s="30" t="s">
        <v>11</v>
      </c>
      <c r="F58" s="30">
        <v>17</v>
      </c>
    </row>
    <row r="59" spans="2:6" x14ac:dyDescent="0.2">
      <c r="B59" s="28">
        <v>67903</v>
      </c>
      <c r="C59" s="29">
        <v>44140</v>
      </c>
      <c r="D59" s="30" t="s">
        <v>187</v>
      </c>
      <c r="E59" s="30" t="s">
        <v>245</v>
      </c>
      <c r="F59" s="30">
        <v>14</v>
      </c>
    </row>
    <row r="60" spans="2:6" x14ac:dyDescent="0.2">
      <c r="B60" s="28">
        <v>67904</v>
      </c>
      <c r="C60" s="29">
        <v>44140</v>
      </c>
      <c r="D60" s="30" t="s">
        <v>58</v>
      </c>
      <c r="E60" s="30" t="s">
        <v>11</v>
      </c>
      <c r="F60" s="30">
        <v>17</v>
      </c>
    </row>
    <row r="61" spans="2:6" x14ac:dyDescent="0.2">
      <c r="B61" s="28">
        <v>67905</v>
      </c>
      <c r="C61" s="29">
        <v>44140</v>
      </c>
      <c r="D61" s="30" t="s">
        <v>187</v>
      </c>
      <c r="E61" s="30" t="s">
        <v>246</v>
      </c>
      <c r="F61" s="30">
        <v>16</v>
      </c>
    </row>
    <row r="62" spans="2:6" x14ac:dyDescent="0.2">
      <c r="B62" s="28">
        <v>67906</v>
      </c>
      <c r="C62" s="29" t="s">
        <v>22</v>
      </c>
      <c r="D62" s="30"/>
      <c r="E62" s="30"/>
      <c r="F62" s="30"/>
    </row>
    <row r="63" spans="2:6" x14ac:dyDescent="0.2">
      <c r="B63" s="28">
        <v>67907</v>
      </c>
      <c r="C63" s="29">
        <v>44140</v>
      </c>
      <c r="D63" s="30" t="s">
        <v>187</v>
      </c>
      <c r="E63" s="30" t="s">
        <v>7</v>
      </c>
      <c r="F63" s="30">
        <v>21</v>
      </c>
    </row>
    <row r="64" spans="2:6" x14ac:dyDescent="0.2">
      <c r="B64" s="28">
        <v>67908</v>
      </c>
      <c r="C64" s="29">
        <v>44140</v>
      </c>
      <c r="D64" s="30" t="s">
        <v>187</v>
      </c>
      <c r="E64" s="30" t="s">
        <v>11</v>
      </c>
      <c r="F64" s="30">
        <v>17</v>
      </c>
    </row>
    <row r="65" spans="2:6" x14ac:dyDescent="0.2">
      <c r="B65" s="28">
        <v>67909</v>
      </c>
      <c r="C65" s="29">
        <v>44140</v>
      </c>
      <c r="D65" s="30" t="s">
        <v>58</v>
      </c>
      <c r="E65" s="30" t="s">
        <v>11</v>
      </c>
      <c r="F65" s="30">
        <v>17</v>
      </c>
    </row>
    <row r="66" spans="2:6" x14ac:dyDescent="0.2">
      <c r="B66" s="28">
        <v>67910</v>
      </c>
      <c r="C66" s="29">
        <v>44140</v>
      </c>
      <c r="D66" s="30" t="s">
        <v>58</v>
      </c>
      <c r="E66" s="30" t="s">
        <v>7</v>
      </c>
      <c r="F66" s="30">
        <v>21</v>
      </c>
    </row>
    <row r="67" spans="2:6" x14ac:dyDescent="0.2">
      <c r="B67" s="28">
        <v>67911</v>
      </c>
      <c r="C67" s="29">
        <v>44140</v>
      </c>
      <c r="D67" s="30" t="s">
        <v>9</v>
      </c>
      <c r="E67" s="30" t="s">
        <v>92</v>
      </c>
      <c r="F67" s="30">
        <v>20</v>
      </c>
    </row>
    <row r="68" spans="2:6" x14ac:dyDescent="0.2">
      <c r="B68" s="28">
        <v>67912</v>
      </c>
      <c r="C68" s="29">
        <v>44140</v>
      </c>
      <c r="D68" s="30" t="s">
        <v>9</v>
      </c>
      <c r="E68" s="30" t="s">
        <v>92</v>
      </c>
      <c r="F68" s="30">
        <v>20</v>
      </c>
    </row>
    <row r="69" spans="2:6" x14ac:dyDescent="0.2">
      <c r="B69" s="28">
        <v>67913</v>
      </c>
      <c r="C69" s="29">
        <v>44140</v>
      </c>
      <c r="D69" s="30" t="s">
        <v>187</v>
      </c>
      <c r="E69" s="30" t="s">
        <v>246</v>
      </c>
      <c r="F69" s="30">
        <v>16</v>
      </c>
    </row>
    <row r="70" spans="2:6" x14ac:dyDescent="0.2">
      <c r="B70" s="28">
        <v>67914</v>
      </c>
      <c r="C70" s="29">
        <v>44140</v>
      </c>
      <c r="D70" s="30" t="s">
        <v>58</v>
      </c>
      <c r="E70" s="30" t="s">
        <v>11</v>
      </c>
      <c r="F70" s="30">
        <v>17</v>
      </c>
    </row>
    <row r="71" spans="2:6" x14ac:dyDescent="0.2">
      <c r="B71" s="28">
        <v>67915</v>
      </c>
      <c r="C71" s="29">
        <v>44140</v>
      </c>
      <c r="D71" s="30" t="s">
        <v>58</v>
      </c>
      <c r="E71" s="30" t="s">
        <v>7</v>
      </c>
      <c r="F71" s="30">
        <v>21</v>
      </c>
    </row>
    <row r="72" spans="2:6" x14ac:dyDescent="0.2">
      <c r="B72" s="28">
        <v>67916</v>
      </c>
      <c r="C72" s="29">
        <v>44140</v>
      </c>
      <c r="D72" s="30" t="s">
        <v>187</v>
      </c>
      <c r="E72" s="30" t="s">
        <v>246</v>
      </c>
      <c r="F72" s="30">
        <v>16</v>
      </c>
    </row>
    <row r="73" spans="2:6" x14ac:dyDescent="0.2">
      <c r="B73" s="28">
        <v>67917</v>
      </c>
      <c r="C73" s="29" t="s">
        <v>22</v>
      </c>
      <c r="D73" s="30"/>
      <c r="E73" s="30"/>
      <c r="F73" s="30"/>
    </row>
    <row r="74" spans="2:6" x14ac:dyDescent="0.2">
      <c r="B74" s="28">
        <v>67918</v>
      </c>
      <c r="C74" s="29">
        <v>44141</v>
      </c>
      <c r="D74" s="30" t="s">
        <v>225</v>
      </c>
      <c r="E74" s="30" t="s">
        <v>7</v>
      </c>
      <c r="F74" s="30">
        <v>21</v>
      </c>
    </row>
    <row r="75" spans="2:6" x14ac:dyDescent="0.2">
      <c r="B75" s="28">
        <v>67919</v>
      </c>
      <c r="C75" s="29">
        <v>44141</v>
      </c>
      <c r="D75" s="30" t="s">
        <v>58</v>
      </c>
      <c r="E75" s="30" t="s">
        <v>92</v>
      </c>
      <c r="F75" s="30">
        <v>20</v>
      </c>
    </row>
    <row r="76" spans="2:6" x14ac:dyDescent="0.2">
      <c r="B76" s="28">
        <v>67920</v>
      </c>
      <c r="C76" s="29">
        <v>44141</v>
      </c>
      <c r="D76" s="30" t="s">
        <v>58</v>
      </c>
      <c r="E76" s="30" t="s">
        <v>11</v>
      </c>
      <c r="F76" s="30">
        <v>17</v>
      </c>
    </row>
    <row r="77" spans="2:6" x14ac:dyDescent="0.2">
      <c r="B77" s="28">
        <v>67921</v>
      </c>
      <c r="C77" s="29">
        <v>44141</v>
      </c>
      <c r="D77" s="30" t="s">
        <v>247</v>
      </c>
      <c r="E77" s="30" t="s">
        <v>248</v>
      </c>
      <c r="F77" s="30">
        <v>15</v>
      </c>
    </row>
    <row r="78" spans="2:6" x14ac:dyDescent="0.2">
      <c r="B78" s="28">
        <v>67922</v>
      </c>
      <c r="C78" s="29">
        <v>44144</v>
      </c>
      <c r="D78" s="30" t="s">
        <v>5</v>
      </c>
      <c r="E78" s="30" t="s">
        <v>11</v>
      </c>
      <c r="F78" s="30">
        <v>17</v>
      </c>
    </row>
    <row r="79" spans="2:6" x14ac:dyDescent="0.2">
      <c r="B79" s="28">
        <v>67923</v>
      </c>
      <c r="C79" s="29">
        <v>44144</v>
      </c>
      <c r="D79" s="30" t="s">
        <v>241</v>
      </c>
      <c r="E79" s="30" t="s">
        <v>7</v>
      </c>
      <c r="F79" s="30">
        <v>21</v>
      </c>
    </row>
    <row r="80" spans="2:6" x14ac:dyDescent="0.2">
      <c r="B80" s="28">
        <v>67924</v>
      </c>
      <c r="C80" s="29">
        <v>44144</v>
      </c>
      <c r="D80" s="30" t="s">
        <v>247</v>
      </c>
      <c r="E80" s="30" t="s">
        <v>248</v>
      </c>
      <c r="F80" s="30">
        <v>15</v>
      </c>
    </row>
    <row r="81" spans="2:6" x14ac:dyDescent="0.2">
      <c r="B81" s="28">
        <v>67925</v>
      </c>
      <c r="C81" s="29">
        <v>44144</v>
      </c>
      <c r="D81" s="30" t="s">
        <v>241</v>
      </c>
      <c r="E81" s="30" t="s">
        <v>11</v>
      </c>
      <c r="F81" s="30">
        <v>17</v>
      </c>
    </row>
    <row r="82" spans="2:6" x14ac:dyDescent="0.2">
      <c r="B82" s="28">
        <v>67926</v>
      </c>
      <c r="C82" s="29">
        <v>44144</v>
      </c>
      <c r="D82" s="30" t="s">
        <v>241</v>
      </c>
      <c r="E82" s="30" t="s">
        <v>7</v>
      </c>
      <c r="F82" s="30">
        <v>21</v>
      </c>
    </row>
    <row r="83" spans="2:6" x14ac:dyDescent="0.2">
      <c r="B83" s="28">
        <v>67927</v>
      </c>
      <c r="C83" s="29">
        <v>44144</v>
      </c>
      <c r="D83" s="30" t="s">
        <v>241</v>
      </c>
      <c r="E83" s="30" t="s">
        <v>11</v>
      </c>
      <c r="F83" s="30">
        <v>17</v>
      </c>
    </row>
    <row r="84" spans="2:6" x14ac:dyDescent="0.2">
      <c r="B84" s="28">
        <v>67928</v>
      </c>
      <c r="C84" s="29">
        <v>44144</v>
      </c>
      <c r="D84" s="30" t="s">
        <v>241</v>
      </c>
      <c r="E84" s="30" t="s">
        <v>7</v>
      </c>
      <c r="F84" s="30">
        <v>21</v>
      </c>
    </row>
    <row r="85" spans="2:6" x14ac:dyDescent="0.2">
      <c r="B85" s="28">
        <v>67929</v>
      </c>
      <c r="C85" s="29">
        <v>44144</v>
      </c>
      <c r="D85" s="30" t="s">
        <v>241</v>
      </c>
      <c r="E85" s="30" t="s">
        <v>11</v>
      </c>
      <c r="F85" s="30">
        <v>17</v>
      </c>
    </row>
    <row r="86" spans="2:6" x14ac:dyDescent="0.2">
      <c r="B86" s="28">
        <v>67930</v>
      </c>
      <c r="C86" s="29">
        <v>44144</v>
      </c>
      <c r="D86" s="30" t="s">
        <v>241</v>
      </c>
      <c r="E86" s="30" t="s">
        <v>7</v>
      </c>
      <c r="F86" s="30">
        <v>21</v>
      </c>
    </row>
    <row r="87" spans="2:6" x14ac:dyDescent="0.2">
      <c r="B87" s="28">
        <v>67931</v>
      </c>
      <c r="C87" s="29">
        <v>44144</v>
      </c>
      <c r="D87" s="30" t="s">
        <v>241</v>
      </c>
      <c r="E87" s="30" t="s">
        <v>11</v>
      </c>
      <c r="F87" s="30">
        <v>17</v>
      </c>
    </row>
    <row r="88" spans="2:6" x14ac:dyDescent="0.2">
      <c r="B88" s="28">
        <v>67932</v>
      </c>
      <c r="C88" s="29">
        <v>44144</v>
      </c>
      <c r="D88" s="30" t="s">
        <v>225</v>
      </c>
      <c r="E88" s="30" t="s">
        <v>7</v>
      </c>
      <c r="F88" s="30">
        <v>21</v>
      </c>
    </row>
    <row r="89" spans="2:6" x14ac:dyDescent="0.2">
      <c r="B89" s="28">
        <v>67933</v>
      </c>
      <c r="C89" s="29">
        <v>44145</v>
      </c>
      <c r="D89" s="30" t="s">
        <v>58</v>
      </c>
      <c r="E89" s="30" t="s">
        <v>11</v>
      </c>
      <c r="F89" s="30">
        <v>17</v>
      </c>
    </row>
    <row r="90" spans="2:6" x14ac:dyDescent="0.2">
      <c r="B90" s="28">
        <v>67934</v>
      </c>
      <c r="C90" s="29">
        <v>44145</v>
      </c>
      <c r="D90" s="30" t="s">
        <v>241</v>
      </c>
      <c r="E90" s="30" t="s">
        <v>7</v>
      </c>
      <c r="F90" s="30">
        <v>21</v>
      </c>
    </row>
    <row r="91" spans="2:6" x14ac:dyDescent="0.2">
      <c r="B91" s="28">
        <v>67935</v>
      </c>
      <c r="C91" s="29">
        <v>44145</v>
      </c>
      <c r="D91" s="30" t="s">
        <v>241</v>
      </c>
      <c r="E91" s="30" t="s">
        <v>11</v>
      </c>
      <c r="F91" s="30">
        <v>17</v>
      </c>
    </row>
    <row r="92" spans="2:6" x14ac:dyDescent="0.2">
      <c r="B92" s="28">
        <v>67936</v>
      </c>
      <c r="C92" s="29">
        <v>44145</v>
      </c>
      <c r="D92" s="30" t="s">
        <v>58</v>
      </c>
      <c r="E92" s="30" t="s">
        <v>11</v>
      </c>
      <c r="F92" s="30">
        <v>17</v>
      </c>
    </row>
    <row r="93" spans="2:6" x14ac:dyDescent="0.2">
      <c r="B93" s="28">
        <v>67937</v>
      </c>
      <c r="C93" s="29">
        <v>44145</v>
      </c>
      <c r="D93" s="30" t="s">
        <v>241</v>
      </c>
      <c r="E93" s="30" t="s">
        <v>7</v>
      </c>
      <c r="F93" s="30">
        <v>21</v>
      </c>
    </row>
    <row r="94" spans="2:6" x14ac:dyDescent="0.2">
      <c r="B94" s="28">
        <v>67938</v>
      </c>
      <c r="C94" s="29">
        <v>44145</v>
      </c>
      <c r="D94" s="30" t="s">
        <v>241</v>
      </c>
      <c r="E94" s="30" t="s">
        <v>11</v>
      </c>
      <c r="F94" s="30">
        <v>17</v>
      </c>
    </row>
    <row r="95" spans="2:6" x14ac:dyDescent="0.2">
      <c r="B95" s="28">
        <v>67939</v>
      </c>
      <c r="C95" s="29">
        <v>44145</v>
      </c>
      <c r="D95" s="30" t="s">
        <v>241</v>
      </c>
      <c r="E95" s="30" t="s">
        <v>7</v>
      </c>
      <c r="F95" s="30">
        <v>21</v>
      </c>
    </row>
    <row r="96" spans="2:6" x14ac:dyDescent="0.2">
      <c r="B96" s="28">
        <v>67940</v>
      </c>
      <c r="C96" s="29">
        <v>44145</v>
      </c>
      <c r="D96" s="30" t="s">
        <v>241</v>
      </c>
      <c r="E96" s="30" t="s">
        <v>14</v>
      </c>
      <c r="F96" s="30">
        <v>21</v>
      </c>
    </row>
    <row r="97" spans="2:6" x14ac:dyDescent="0.2">
      <c r="B97" s="28">
        <v>67941</v>
      </c>
      <c r="C97" s="29">
        <v>44145</v>
      </c>
      <c r="D97" s="30" t="s">
        <v>247</v>
      </c>
      <c r="E97" s="30" t="s">
        <v>248</v>
      </c>
      <c r="F97" s="30">
        <v>15</v>
      </c>
    </row>
    <row r="98" spans="2:6" x14ac:dyDescent="0.2">
      <c r="B98" s="28">
        <v>67942</v>
      </c>
      <c r="C98" s="29">
        <v>44145</v>
      </c>
      <c r="D98" s="30" t="s">
        <v>241</v>
      </c>
      <c r="E98" s="30" t="s">
        <v>14</v>
      </c>
      <c r="F98" s="30">
        <v>21</v>
      </c>
    </row>
    <row r="99" spans="2:6" x14ac:dyDescent="0.2">
      <c r="B99" s="28">
        <v>67943</v>
      </c>
      <c r="C99" s="29">
        <v>44145</v>
      </c>
      <c r="D99" s="30" t="s">
        <v>241</v>
      </c>
      <c r="E99" s="30" t="s">
        <v>11</v>
      </c>
      <c r="F99" s="30">
        <v>17</v>
      </c>
    </row>
    <row r="100" spans="2:6" x14ac:dyDescent="0.2">
      <c r="B100" s="28">
        <v>67944</v>
      </c>
      <c r="C100" s="29">
        <v>44145</v>
      </c>
      <c r="D100" s="30" t="s">
        <v>249</v>
      </c>
      <c r="E100" s="30" t="s">
        <v>250</v>
      </c>
      <c r="F100" s="30">
        <v>7</v>
      </c>
    </row>
    <row r="101" spans="2:6" x14ac:dyDescent="0.2">
      <c r="B101" s="28">
        <v>67945</v>
      </c>
      <c r="C101" s="29">
        <v>44146</v>
      </c>
      <c r="D101" s="30" t="s">
        <v>241</v>
      </c>
      <c r="E101" s="30" t="s">
        <v>14</v>
      </c>
      <c r="F101" s="30">
        <v>21</v>
      </c>
    </row>
    <row r="102" spans="2:6" x14ac:dyDescent="0.2">
      <c r="B102" s="28">
        <v>67946</v>
      </c>
      <c r="C102" s="29">
        <v>44146</v>
      </c>
      <c r="D102" s="30" t="s">
        <v>241</v>
      </c>
      <c r="E102" s="30" t="s">
        <v>92</v>
      </c>
      <c r="F102" s="30">
        <v>20</v>
      </c>
    </row>
    <row r="103" spans="2:6" x14ac:dyDescent="0.2">
      <c r="B103" s="28">
        <v>67947</v>
      </c>
      <c r="C103" s="29">
        <v>44146</v>
      </c>
      <c r="D103" s="30" t="s">
        <v>241</v>
      </c>
      <c r="E103" s="30" t="s">
        <v>11</v>
      </c>
      <c r="F103" s="30">
        <v>17</v>
      </c>
    </row>
    <row r="104" spans="2:6" x14ac:dyDescent="0.2">
      <c r="B104" s="28">
        <v>67948</v>
      </c>
      <c r="C104" s="29">
        <v>44146</v>
      </c>
      <c r="D104" s="30" t="s">
        <v>241</v>
      </c>
      <c r="E104" s="30" t="s">
        <v>7</v>
      </c>
      <c r="F104" s="30">
        <v>21</v>
      </c>
    </row>
    <row r="105" spans="2:6" x14ac:dyDescent="0.2">
      <c r="B105" s="28">
        <v>67949</v>
      </c>
      <c r="C105" s="29">
        <v>44146</v>
      </c>
      <c r="D105" s="30" t="s">
        <v>58</v>
      </c>
      <c r="E105" s="30" t="s">
        <v>11</v>
      </c>
      <c r="F105" s="30">
        <v>17</v>
      </c>
    </row>
    <row r="106" spans="2:6" x14ac:dyDescent="0.2">
      <c r="B106" s="28">
        <v>67950</v>
      </c>
      <c r="C106" s="29">
        <v>44146</v>
      </c>
      <c r="D106" s="30" t="s">
        <v>241</v>
      </c>
      <c r="E106" s="30" t="s">
        <v>92</v>
      </c>
      <c r="F106" s="30">
        <v>20</v>
      </c>
    </row>
    <row r="107" spans="2:6" x14ac:dyDescent="0.2">
      <c r="B107" s="28">
        <v>67951</v>
      </c>
      <c r="C107" s="29">
        <v>44146</v>
      </c>
      <c r="D107" s="30" t="s">
        <v>187</v>
      </c>
      <c r="E107" s="30" t="s">
        <v>251</v>
      </c>
      <c r="F107" s="30">
        <v>14</v>
      </c>
    </row>
    <row r="108" spans="2:6" x14ac:dyDescent="0.2">
      <c r="B108" s="28">
        <v>67952</v>
      </c>
      <c r="C108" s="29">
        <v>44146</v>
      </c>
      <c r="D108" s="30" t="s">
        <v>187</v>
      </c>
      <c r="E108" s="30" t="s">
        <v>11</v>
      </c>
      <c r="F108" s="30">
        <v>17</v>
      </c>
    </row>
    <row r="109" spans="2:6" x14ac:dyDescent="0.2">
      <c r="B109" s="28">
        <v>67953</v>
      </c>
      <c r="C109" s="29">
        <v>44146</v>
      </c>
      <c r="D109" s="30" t="s">
        <v>187</v>
      </c>
      <c r="E109" s="30" t="s">
        <v>14</v>
      </c>
      <c r="F109" s="30">
        <v>21</v>
      </c>
    </row>
    <row r="110" spans="2:6" x14ac:dyDescent="0.2">
      <c r="B110" s="28">
        <v>67954</v>
      </c>
      <c r="C110" s="29">
        <v>44146</v>
      </c>
      <c r="D110" s="30" t="s">
        <v>187</v>
      </c>
      <c r="E110" s="30" t="s">
        <v>92</v>
      </c>
      <c r="F110" s="30">
        <v>20</v>
      </c>
    </row>
    <row r="111" spans="2:6" x14ac:dyDescent="0.2">
      <c r="B111" s="28">
        <v>67955</v>
      </c>
      <c r="C111" s="29">
        <v>44146</v>
      </c>
      <c r="D111" s="30" t="s">
        <v>58</v>
      </c>
      <c r="E111" s="30" t="s">
        <v>14</v>
      </c>
      <c r="F111" s="30">
        <v>21</v>
      </c>
    </row>
    <row r="112" spans="2:6" x14ac:dyDescent="0.2">
      <c r="B112" s="28">
        <v>67956</v>
      </c>
      <c r="C112" s="29">
        <v>44146</v>
      </c>
      <c r="D112" s="30" t="s">
        <v>187</v>
      </c>
      <c r="E112" s="30" t="s">
        <v>251</v>
      </c>
      <c r="F112" s="30">
        <v>14</v>
      </c>
    </row>
    <row r="113" spans="2:6" x14ac:dyDescent="0.2">
      <c r="B113" s="28">
        <v>67957</v>
      </c>
      <c r="C113" s="29">
        <v>44146</v>
      </c>
      <c r="D113" s="30" t="s">
        <v>58</v>
      </c>
      <c r="E113" s="30" t="s">
        <v>14</v>
      </c>
      <c r="F113" s="30">
        <v>21</v>
      </c>
    </row>
    <row r="114" spans="2:6" x14ac:dyDescent="0.2">
      <c r="B114" s="28">
        <v>67958</v>
      </c>
      <c r="C114" s="29">
        <v>44146</v>
      </c>
      <c r="D114" s="30" t="s">
        <v>187</v>
      </c>
      <c r="E114" s="30" t="s">
        <v>92</v>
      </c>
      <c r="F114" s="30">
        <v>20</v>
      </c>
    </row>
    <row r="115" spans="2:6" x14ac:dyDescent="0.2">
      <c r="B115" s="28">
        <v>67959</v>
      </c>
      <c r="C115" s="29">
        <v>44146</v>
      </c>
      <c r="D115" s="30" t="s">
        <v>187</v>
      </c>
      <c r="E115" s="30" t="s">
        <v>11</v>
      </c>
      <c r="F115" s="30">
        <v>17</v>
      </c>
    </row>
    <row r="116" spans="2:6" x14ac:dyDescent="0.2">
      <c r="B116" s="28">
        <v>67960</v>
      </c>
      <c r="C116" s="29">
        <v>44146</v>
      </c>
      <c r="D116" s="30" t="s">
        <v>233</v>
      </c>
      <c r="E116" s="30" t="s">
        <v>11</v>
      </c>
      <c r="F116" s="30">
        <v>17</v>
      </c>
    </row>
    <row r="117" spans="2:6" x14ac:dyDescent="0.2">
      <c r="B117" s="28">
        <v>67961</v>
      </c>
      <c r="C117" s="29">
        <v>44146</v>
      </c>
      <c r="D117" s="30" t="s">
        <v>233</v>
      </c>
      <c r="E117" s="30" t="s">
        <v>92</v>
      </c>
      <c r="F117" s="30">
        <v>21</v>
      </c>
    </row>
    <row r="118" spans="2:6" x14ac:dyDescent="0.2">
      <c r="B118" s="28">
        <v>67962</v>
      </c>
      <c r="C118" s="29">
        <v>44146</v>
      </c>
      <c r="D118" s="30" t="s">
        <v>187</v>
      </c>
      <c r="E118" s="30" t="s">
        <v>14</v>
      </c>
      <c r="F118" s="30">
        <v>21</v>
      </c>
    </row>
    <row r="119" spans="2:6" x14ac:dyDescent="0.2">
      <c r="B119" s="28">
        <v>67963</v>
      </c>
      <c r="C119" s="29">
        <v>44146</v>
      </c>
      <c r="D119" s="30" t="s">
        <v>187</v>
      </c>
      <c r="E119" s="30" t="s">
        <v>251</v>
      </c>
      <c r="F119" s="30">
        <v>14</v>
      </c>
    </row>
    <row r="120" spans="2:6" x14ac:dyDescent="0.2">
      <c r="B120" s="28">
        <v>67964</v>
      </c>
      <c r="C120" s="29">
        <v>44147</v>
      </c>
      <c r="D120" s="30" t="s">
        <v>58</v>
      </c>
      <c r="E120" s="30" t="s">
        <v>11</v>
      </c>
      <c r="F120" s="30">
        <v>17</v>
      </c>
    </row>
    <row r="121" spans="2:6" x14ac:dyDescent="0.2">
      <c r="B121" s="28">
        <v>67965</v>
      </c>
      <c r="C121" s="29">
        <v>44147</v>
      </c>
      <c r="D121" s="30" t="s">
        <v>58</v>
      </c>
      <c r="E121" s="30" t="s">
        <v>14</v>
      </c>
      <c r="F121" s="30">
        <v>21</v>
      </c>
    </row>
    <row r="122" spans="2:6" x14ac:dyDescent="0.2">
      <c r="B122" s="28">
        <v>67966</v>
      </c>
      <c r="C122" s="29">
        <v>44147</v>
      </c>
      <c r="D122" s="30" t="s">
        <v>58</v>
      </c>
      <c r="E122" s="30" t="s">
        <v>7</v>
      </c>
      <c r="F122" s="30">
        <v>21</v>
      </c>
    </row>
    <row r="123" spans="2:6" x14ac:dyDescent="0.2">
      <c r="B123" s="28">
        <v>67967</v>
      </c>
      <c r="C123" s="29">
        <v>44147</v>
      </c>
      <c r="D123" s="30" t="s">
        <v>252</v>
      </c>
      <c r="E123" s="30" t="s">
        <v>205</v>
      </c>
      <c r="F123" s="30">
        <v>6</v>
      </c>
    </row>
    <row r="124" spans="2:6" x14ac:dyDescent="0.2">
      <c r="B124" s="28">
        <v>67968</v>
      </c>
      <c r="C124" s="29">
        <v>44147</v>
      </c>
      <c r="D124" s="30" t="s">
        <v>225</v>
      </c>
      <c r="E124" s="30" t="s">
        <v>7</v>
      </c>
      <c r="F124" s="30">
        <v>21</v>
      </c>
    </row>
    <row r="125" spans="2:6" x14ac:dyDescent="0.2">
      <c r="B125" s="28">
        <v>67969</v>
      </c>
      <c r="C125" s="29">
        <v>44147</v>
      </c>
      <c r="D125" s="30" t="s">
        <v>187</v>
      </c>
      <c r="E125" s="30" t="s">
        <v>14</v>
      </c>
      <c r="F125" s="30">
        <v>21</v>
      </c>
    </row>
    <row r="126" spans="2:6" x14ac:dyDescent="0.2">
      <c r="B126" s="28">
        <v>67970</v>
      </c>
      <c r="C126" s="29">
        <v>44151</v>
      </c>
      <c r="D126" s="30" t="s">
        <v>241</v>
      </c>
      <c r="E126" s="30" t="s">
        <v>14</v>
      </c>
      <c r="F126" s="30">
        <v>21</v>
      </c>
    </row>
    <row r="127" spans="2:6" x14ac:dyDescent="0.2">
      <c r="B127" s="28">
        <v>67971</v>
      </c>
      <c r="C127" s="29">
        <v>44151</v>
      </c>
      <c r="D127" s="30" t="s">
        <v>241</v>
      </c>
      <c r="E127" s="30" t="s">
        <v>7</v>
      </c>
      <c r="F127" s="30">
        <v>21</v>
      </c>
    </row>
    <row r="128" spans="2:6" x14ac:dyDescent="0.2">
      <c r="B128" s="28">
        <v>67972</v>
      </c>
      <c r="C128" s="29">
        <v>44151</v>
      </c>
      <c r="D128" s="30" t="s">
        <v>241</v>
      </c>
      <c r="E128" s="30" t="s">
        <v>11</v>
      </c>
      <c r="F128" s="30">
        <v>17</v>
      </c>
    </row>
    <row r="129" spans="2:6" x14ac:dyDescent="0.2">
      <c r="B129" s="28">
        <v>67973</v>
      </c>
      <c r="C129" s="29">
        <v>44151</v>
      </c>
      <c r="D129" s="30" t="s">
        <v>241</v>
      </c>
      <c r="E129" s="30" t="s">
        <v>14</v>
      </c>
      <c r="F129" s="30">
        <v>21</v>
      </c>
    </row>
    <row r="130" spans="2:6" x14ac:dyDescent="0.2">
      <c r="B130" s="28">
        <v>67974</v>
      </c>
      <c r="C130" s="29">
        <v>44151</v>
      </c>
      <c r="D130" s="30" t="s">
        <v>241</v>
      </c>
      <c r="E130" s="30" t="s">
        <v>11</v>
      </c>
      <c r="F130" s="30">
        <v>17</v>
      </c>
    </row>
    <row r="131" spans="2:6" x14ac:dyDescent="0.2">
      <c r="B131" s="28">
        <v>67975</v>
      </c>
      <c r="C131" s="29">
        <v>44151</v>
      </c>
      <c r="D131" s="30" t="s">
        <v>241</v>
      </c>
      <c r="E131" s="30" t="s">
        <v>7</v>
      </c>
      <c r="F131" s="30">
        <v>21</v>
      </c>
    </row>
    <row r="132" spans="2:6" x14ac:dyDescent="0.2">
      <c r="B132" s="28">
        <v>67976</v>
      </c>
      <c r="C132" s="29">
        <v>44151</v>
      </c>
      <c r="D132" s="30" t="s">
        <v>58</v>
      </c>
      <c r="E132" s="30" t="s">
        <v>14</v>
      </c>
      <c r="F132" s="30">
        <v>21</v>
      </c>
    </row>
    <row r="133" spans="2:6" x14ac:dyDescent="0.2">
      <c r="B133" s="28">
        <v>67977</v>
      </c>
      <c r="C133" s="29" t="s">
        <v>22</v>
      </c>
      <c r="D133" s="30"/>
      <c r="E133" s="30"/>
      <c r="F133" s="30"/>
    </row>
    <row r="134" spans="2:6" x14ac:dyDescent="0.2">
      <c r="B134" s="28">
        <v>67978</v>
      </c>
      <c r="C134" s="29">
        <v>44151</v>
      </c>
      <c r="D134" s="30" t="s">
        <v>241</v>
      </c>
      <c r="E134" s="30" t="s">
        <v>11</v>
      </c>
      <c r="F134" s="30">
        <v>17</v>
      </c>
    </row>
    <row r="135" spans="2:6" x14ac:dyDescent="0.2">
      <c r="B135" s="28">
        <v>67979</v>
      </c>
      <c r="C135" s="29">
        <v>44151</v>
      </c>
      <c r="D135" s="30" t="s">
        <v>241</v>
      </c>
      <c r="E135" s="30" t="s">
        <v>7</v>
      </c>
      <c r="F135" s="30">
        <v>21</v>
      </c>
    </row>
    <row r="136" spans="2:6" x14ac:dyDescent="0.2">
      <c r="B136" s="28">
        <v>67980</v>
      </c>
      <c r="C136" s="29">
        <v>44151</v>
      </c>
      <c r="D136" s="30" t="s">
        <v>241</v>
      </c>
      <c r="E136" s="30" t="s">
        <v>14</v>
      </c>
      <c r="F136" s="30">
        <v>21</v>
      </c>
    </row>
    <row r="137" spans="2:6" x14ac:dyDescent="0.2">
      <c r="B137" s="28">
        <v>67981</v>
      </c>
      <c r="C137" s="29">
        <v>44151</v>
      </c>
      <c r="D137" s="30" t="s">
        <v>241</v>
      </c>
      <c r="E137" s="30" t="s">
        <v>11</v>
      </c>
      <c r="F137" s="30">
        <v>17</v>
      </c>
    </row>
    <row r="138" spans="2:6" x14ac:dyDescent="0.2">
      <c r="B138" s="28">
        <v>67982</v>
      </c>
      <c r="C138" s="29">
        <v>44151</v>
      </c>
      <c r="D138" s="30" t="s">
        <v>241</v>
      </c>
      <c r="E138" s="30" t="s">
        <v>7</v>
      </c>
      <c r="F138" s="30">
        <v>21</v>
      </c>
    </row>
    <row r="139" spans="2:6" x14ac:dyDescent="0.2">
      <c r="B139" s="28">
        <v>67983</v>
      </c>
      <c r="C139" s="29">
        <v>44151</v>
      </c>
      <c r="D139" s="30" t="s">
        <v>241</v>
      </c>
      <c r="E139" s="30" t="s">
        <v>14</v>
      </c>
      <c r="F139" s="30">
        <v>21</v>
      </c>
    </row>
    <row r="140" spans="2:6" x14ac:dyDescent="0.2">
      <c r="B140" s="28">
        <v>67984</v>
      </c>
      <c r="C140" s="29">
        <v>44151</v>
      </c>
      <c r="D140" s="30" t="s">
        <v>247</v>
      </c>
      <c r="E140" s="30" t="s">
        <v>248</v>
      </c>
      <c r="F140" s="30">
        <v>15</v>
      </c>
    </row>
    <row r="141" spans="2:6" x14ac:dyDescent="0.2">
      <c r="B141" s="28">
        <v>67985</v>
      </c>
      <c r="C141" s="29">
        <v>44151</v>
      </c>
      <c r="D141" s="30" t="s">
        <v>241</v>
      </c>
      <c r="E141" s="30" t="s">
        <v>7</v>
      </c>
      <c r="F141" s="30">
        <v>21</v>
      </c>
    </row>
    <row r="142" spans="2:6" x14ac:dyDescent="0.2">
      <c r="B142" s="28">
        <v>67986</v>
      </c>
      <c r="C142" s="29">
        <v>44151</v>
      </c>
      <c r="D142" s="30" t="s">
        <v>241</v>
      </c>
      <c r="E142" s="30" t="s">
        <v>11</v>
      </c>
      <c r="F142" s="30">
        <v>17</v>
      </c>
    </row>
    <row r="143" spans="2:6" x14ac:dyDescent="0.2">
      <c r="B143" s="28">
        <v>67987</v>
      </c>
      <c r="C143" s="29">
        <v>44152</v>
      </c>
      <c r="D143" s="30" t="s">
        <v>58</v>
      </c>
      <c r="E143" s="30" t="s">
        <v>14</v>
      </c>
      <c r="F143" s="30">
        <v>21</v>
      </c>
    </row>
    <row r="144" spans="2:6" x14ac:dyDescent="0.2">
      <c r="B144" s="28">
        <v>67988</v>
      </c>
      <c r="C144" s="29">
        <v>44152</v>
      </c>
      <c r="D144" s="30" t="s">
        <v>225</v>
      </c>
      <c r="E144" s="30" t="s">
        <v>11</v>
      </c>
      <c r="F144" s="30">
        <v>17</v>
      </c>
    </row>
    <row r="145" spans="2:6" x14ac:dyDescent="0.2">
      <c r="B145" s="28">
        <v>67989</v>
      </c>
      <c r="C145" s="29">
        <v>44152</v>
      </c>
      <c r="D145" s="30" t="s">
        <v>247</v>
      </c>
      <c r="E145" s="30" t="s">
        <v>248</v>
      </c>
      <c r="F145" s="30">
        <v>15</v>
      </c>
    </row>
    <row r="146" spans="2:6" x14ac:dyDescent="0.2">
      <c r="B146" s="28">
        <v>67990</v>
      </c>
      <c r="C146" s="29">
        <v>44152</v>
      </c>
      <c r="D146" s="30" t="s">
        <v>241</v>
      </c>
      <c r="E146" s="30" t="s">
        <v>11</v>
      </c>
      <c r="F146" s="30">
        <v>17</v>
      </c>
    </row>
    <row r="147" spans="2:6" x14ac:dyDescent="0.2">
      <c r="B147" s="28">
        <v>67991</v>
      </c>
      <c r="C147" s="29">
        <v>44152</v>
      </c>
      <c r="D147" s="30" t="s">
        <v>241</v>
      </c>
      <c r="E147" s="30" t="s">
        <v>14</v>
      </c>
      <c r="F147" s="30">
        <v>21</v>
      </c>
    </row>
    <row r="148" spans="2:6" x14ac:dyDescent="0.2">
      <c r="B148" s="28">
        <v>67992</v>
      </c>
      <c r="C148" s="29">
        <v>44152</v>
      </c>
      <c r="D148" s="30" t="s">
        <v>241</v>
      </c>
      <c r="E148" s="30" t="s">
        <v>7</v>
      </c>
      <c r="F148" s="30">
        <v>21</v>
      </c>
    </row>
    <row r="149" spans="2:6" x14ac:dyDescent="0.2">
      <c r="B149" s="28">
        <v>67993</v>
      </c>
      <c r="C149" s="29">
        <v>44152</v>
      </c>
      <c r="D149" s="30" t="s">
        <v>247</v>
      </c>
      <c r="E149" s="30" t="s">
        <v>248</v>
      </c>
      <c r="F149" s="30">
        <v>15</v>
      </c>
    </row>
    <row r="150" spans="2:6" x14ac:dyDescent="0.2">
      <c r="B150" s="28">
        <v>67994</v>
      </c>
      <c r="C150" s="29">
        <v>44152</v>
      </c>
      <c r="D150" s="30" t="s">
        <v>241</v>
      </c>
      <c r="E150" s="30" t="s">
        <v>11</v>
      </c>
      <c r="F150" s="30">
        <v>17</v>
      </c>
    </row>
    <row r="151" spans="2:6" x14ac:dyDescent="0.2">
      <c r="B151" s="28">
        <v>67995</v>
      </c>
      <c r="C151" s="29">
        <v>44152</v>
      </c>
      <c r="D151" s="30" t="s">
        <v>241</v>
      </c>
      <c r="E151" s="30" t="s">
        <v>7</v>
      </c>
      <c r="F151" s="30">
        <v>21</v>
      </c>
    </row>
    <row r="152" spans="2:6" x14ac:dyDescent="0.2">
      <c r="B152" s="28">
        <v>67996</v>
      </c>
      <c r="C152" s="29">
        <v>44152</v>
      </c>
      <c r="D152" s="30" t="s">
        <v>241</v>
      </c>
      <c r="E152" s="30" t="s">
        <v>14</v>
      </c>
      <c r="F152" s="30">
        <v>21</v>
      </c>
    </row>
    <row r="153" spans="2:6" x14ac:dyDescent="0.2">
      <c r="B153" s="28">
        <v>67997</v>
      </c>
      <c r="C153" s="29">
        <v>44152</v>
      </c>
      <c r="D153" s="30" t="s">
        <v>247</v>
      </c>
      <c r="E153" s="30" t="s">
        <v>248</v>
      </c>
      <c r="F153" s="30">
        <v>15</v>
      </c>
    </row>
    <row r="154" spans="2:6" x14ac:dyDescent="0.2">
      <c r="B154" s="28">
        <v>67998</v>
      </c>
      <c r="C154" s="29">
        <v>44152</v>
      </c>
      <c r="D154" s="30" t="s">
        <v>241</v>
      </c>
      <c r="E154" s="30" t="s">
        <v>11</v>
      </c>
      <c r="F154" s="30">
        <v>17</v>
      </c>
    </row>
    <row r="155" spans="2:6" x14ac:dyDescent="0.2">
      <c r="B155" s="28">
        <v>67999</v>
      </c>
      <c r="C155" s="29">
        <v>44152</v>
      </c>
      <c r="D155" s="30" t="s">
        <v>241</v>
      </c>
      <c r="E155" s="30" t="s">
        <v>7</v>
      </c>
      <c r="F155" s="30">
        <v>21</v>
      </c>
    </row>
    <row r="156" spans="2:6" x14ac:dyDescent="0.2">
      <c r="B156" s="28">
        <v>68000</v>
      </c>
      <c r="C156" s="29">
        <v>44152</v>
      </c>
      <c r="D156" s="30" t="s">
        <v>241</v>
      </c>
      <c r="E156" s="30" t="s">
        <v>14</v>
      </c>
      <c r="F156" s="30">
        <v>21</v>
      </c>
    </row>
    <row r="157" spans="2:6" x14ac:dyDescent="0.2">
      <c r="B157" s="28">
        <v>68001</v>
      </c>
      <c r="C157" s="29">
        <v>44152</v>
      </c>
      <c r="D157" s="30" t="s">
        <v>247</v>
      </c>
      <c r="E157" s="30" t="s">
        <v>248</v>
      </c>
      <c r="F157" s="30">
        <v>15</v>
      </c>
    </row>
    <row r="158" spans="2:6" x14ac:dyDescent="0.2">
      <c r="B158" s="28">
        <v>68002</v>
      </c>
      <c r="C158" s="29">
        <v>44152</v>
      </c>
      <c r="D158" s="30" t="s">
        <v>247</v>
      </c>
      <c r="E158" s="30" t="s">
        <v>248</v>
      </c>
      <c r="F158" s="30">
        <v>15</v>
      </c>
    </row>
    <row r="159" spans="2:6" x14ac:dyDescent="0.2">
      <c r="B159" s="28">
        <v>68003</v>
      </c>
      <c r="C159" s="29">
        <v>44152</v>
      </c>
      <c r="D159" s="30" t="s">
        <v>58</v>
      </c>
      <c r="E159" s="30" t="s">
        <v>7</v>
      </c>
      <c r="F159" s="30">
        <v>21</v>
      </c>
    </row>
    <row r="160" spans="2:6" x14ac:dyDescent="0.2">
      <c r="B160" s="28">
        <v>68004</v>
      </c>
      <c r="C160" s="29">
        <v>44152</v>
      </c>
      <c r="D160" s="30" t="s">
        <v>58</v>
      </c>
      <c r="E160" s="30" t="s">
        <v>14</v>
      </c>
      <c r="F160" s="30">
        <v>21</v>
      </c>
    </row>
    <row r="161" spans="2:6" x14ac:dyDescent="0.2">
      <c r="B161" s="28">
        <v>68005</v>
      </c>
      <c r="C161" s="29">
        <v>44153</v>
      </c>
      <c r="D161" s="30" t="s">
        <v>241</v>
      </c>
      <c r="E161" s="30" t="s">
        <v>14</v>
      </c>
      <c r="F161" s="30">
        <v>21</v>
      </c>
    </row>
    <row r="162" spans="2:6" x14ac:dyDescent="0.2">
      <c r="B162" s="28">
        <v>68006</v>
      </c>
      <c r="C162" s="29">
        <v>44153</v>
      </c>
      <c r="D162" s="30" t="s">
        <v>241</v>
      </c>
      <c r="E162" s="30" t="s">
        <v>11</v>
      </c>
      <c r="F162" s="30">
        <v>17</v>
      </c>
    </row>
    <row r="163" spans="2:6" x14ac:dyDescent="0.2">
      <c r="B163" s="28">
        <v>68007</v>
      </c>
      <c r="C163" s="29">
        <v>44153</v>
      </c>
      <c r="D163" s="30" t="s">
        <v>241</v>
      </c>
      <c r="E163" s="30" t="s">
        <v>7</v>
      </c>
      <c r="F163" s="30">
        <v>21</v>
      </c>
    </row>
    <row r="164" spans="2:6" x14ac:dyDescent="0.2">
      <c r="B164" s="28">
        <v>68008</v>
      </c>
      <c r="C164" s="29">
        <v>44153</v>
      </c>
      <c r="D164" s="30" t="s">
        <v>247</v>
      </c>
      <c r="E164" s="30" t="s">
        <v>248</v>
      </c>
      <c r="F164" s="30">
        <v>15</v>
      </c>
    </row>
    <row r="165" spans="2:6" x14ac:dyDescent="0.2">
      <c r="B165" s="28">
        <v>68009</v>
      </c>
      <c r="C165" s="29">
        <v>44153</v>
      </c>
      <c r="D165" s="30" t="s">
        <v>241</v>
      </c>
      <c r="E165" s="30" t="s">
        <v>14</v>
      </c>
      <c r="F165" s="30">
        <v>21</v>
      </c>
    </row>
    <row r="166" spans="2:6" x14ac:dyDescent="0.2">
      <c r="B166" s="28">
        <v>68010</v>
      </c>
      <c r="C166" s="29">
        <v>44153</v>
      </c>
      <c r="D166" s="30" t="s">
        <v>241</v>
      </c>
      <c r="E166" s="30" t="s">
        <v>11</v>
      </c>
      <c r="F166" s="30">
        <v>17</v>
      </c>
    </row>
    <row r="167" spans="2:6" x14ac:dyDescent="0.2">
      <c r="B167" s="28">
        <v>68011</v>
      </c>
      <c r="C167" s="29">
        <v>44153</v>
      </c>
      <c r="D167" s="30" t="s">
        <v>241</v>
      </c>
      <c r="E167" s="30" t="s">
        <v>7</v>
      </c>
      <c r="F167" s="30">
        <v>21</v>
      </c>
    </row>
    <row r="168" spans="2:6" x14ac:dyDescent="0.2">
      <c r="B168" s="28">
        <v>68012</v>
      </c>
      <c r="C168" s="29">
        <v>44153</v>
      </c>
      <c r="D168" s="30" t="s">
        <v>247</v>
      </c>
      <c r="E168" s="30" t="s">
        <v>248</v>
      </c>
      <c r="F168" s="30">
        <v>15</v>
      </c>
    </row>
    <row r="169" spans="2:6" x14ac:dyDescent="0.2">
      <c r="B169" s="28">
        <v>68013</v>
      </c>
      <c r="C169" s="29">
        <v>44153</v>
      </c>
      <c r="D169" s="30" t="s">
        <v>241</v>
      </c>
      <c r="E169" s="30" t="s">
        <v>14</v>
      </c>
      <c r="F169" s="30">
        <v>21</v>
      </c>
    </row>
    <row r="170" spans="2:6" x14ac:dyDescent="0.2">
      <c r="B170" s="28">
        <v>68014</v>
      </c>
      <c r="C170" s="29">
        <v>44153</v>
      </c>
      <c r="D170" s="30" t="s">
        <v>241</v>
      </c>
      <c r="E170" s="30" t="s">
        <v>11</v>
      </c>
      <c r="F170" s="30">
        <v>17</v>
      </c>
    </row>
    <row r="171" spans="2:6" x14ac:dyDescent="0.2">
      <c r="B171" s="28">
        <v>68015</v>
      </c>
      <c r="C171" s="29">
        <v>44153</v>
      </c>
      <c r="D171" s="30" t="s">
        <v>241</v>
      </c>
      <c r="E171" s="30" t="s">
        <v>7</v>
      </c>
      <c r="F171" s="30">
        <v>21</v>
      </c>
    </row>
    <row r="172" spans="2:6" x14ac:dyDescent="0.2">
      <c r="B172" s="28">
        <v>68016</v>
      </c>
      <c r="C172" s="29">
        <v>44153</v>
      </c>
      <c r="D172" s="30" t="s">
        <v>247</v>
      </c>
      <c r="E172" s="30" t="s">
        <v>248</v>
      </c>
      <c r="F172" s="30">
        <v>15</v>
      </c>
    </row>
    <row r="173" spans="2:6" x14ac:dyDescent="0.2">
      <c r="B173" s="28">
        <v>68017</v>
      </c>
      <c r="C173" s="29">
        <v>44153</v>
      </c>
      <c r="D173" s="30" t="s">
        <v>247</v>
      </c>
      <c r="E173" s="30" t="s">
        <v>248</v>
      </c>
      <c r="F173" s="30">
        <v>15</v>
      </c>
    </row>
    <row r="174" spans="2:6" x14ac:dyDescent="0.2">
      <c r="B174" s="28">
        <v>68018</v>
      </c>
      <c r="C174" s="29">
        <v>44153</v>
      </c>
      <c r="D174" s="30" t="s">
        <v>247</v>
      </c>
      <c r="E174" s="30" t="s">
        <v>248</v>
      </c>
      <c r="F174" s="30">
        <v>15</v>
      </c>
    </row>
    <row r="175" spans="2:6" x14ac:dyDescent="0.2">
      <c r="B175" s="28">
        <v>68019</v>
      </c>
      <c r="C175" s="29">
        <v>44154</v>
      </c>
      <c r="D175" s="30" t="s">
        <v>247</v>
      </c>
      <c r="E175" s="30" t="s">
        <v>248</v>
      </c>
      <c r="F175" s="30">
        <v>15</v>
      </c>
    </row>
    <row r="176" spans="2:6" x14ac:dyDescent="0.2">
      <c r="B176" s="28">
        <v>68020</v>
      </c>
      <c r="C176" s="29">
        <v>44154</v>
      </c>
      <c r="D176" s="30" t="s">
        <v>5</v>
      </c>
      <c r="E176" s="30" t="s">
        <v>14</v>
      </c>
      <c r="F176" s="30">
        <v>21</v>
      </c>
    </row>
    <row r="177" spans="2:6" x14ac:dyDescent="0.2">
      <c r="B177" s="28">
        <v>68021</v>
      </c>
      <c r="C177" s="29">
        <v>44154</v>
      </c>
      <c r="D177" s="30" t="s">
        <v>5</v>
      </c>
      <c r="E177" s="30" t="s">
        <v>7</v>
      </c>
      <c r="F177" s="30">
        <v>21</v>
      </c>
    </row>
    <row r="178" spans="2:6" x14ac:dyDescent="0.2">
      <c r="B178" s="28">
        <v>68022</v>
      </c>
      <c r="C178" s="29">
        <v>44154</v>
      </c>
      <c r="D178" s="30" t="s">
        <v>225</v>
      </c>
      <c r="E178" s="30" t="s">
        <v>11</v>
      </c>
      <c r="F178" s="30">
        <v>17</v>
      </c>
    </row>
    <row r="179" spans="2:6" x14ac:dyDescent="0.2">
      <c r="B179" s="28">
        <v>68023</v>
      </c>
      <c r="C179" s="29">
        <v>44155</v>
      </c>
      <c r="D179" s="30" t="s">
        <v>187</v>
      </c>
      <c r="E179" s="30" t="s">
        <v>14</v>
      </c>
      <c r="F179" s="30">
        <v>21</v>
      </c>
    </row>
    <row r="180" spans="2:6" x14ac:dyDescent="0.2">
      <c r="B180" s="28">
        <v>68024</v>
      </c>
      <c r="C180" s="29">
        <v>44155</v>
      </c>
      <c r="D180" s="30" t="s">
        <v>187</v>
      </c>
      <c r="E180" s="30" t="s">
        <v>11</v>
      </c>
      <c r="F180" s="30">
        <v>17</v>
      </c>
    </row>
    <row r="181" spans="2:6" x14ac:dyDescent="0.2">
      <c r="B181" s="28">
        <v>68025</v>
      </c>
      <c r="C181" s="29">
        <v>44155</v>
      </c>
      <c r="D181" s="30" t="s">
        <v>247</v>
      </c>
      <c r="E181" s="30" t="s">
        <v>248</v>
      </c>
      <c r="F181" s="30">
        <v>15</v>
      </c>
    </row>
    <row r="182" spans="2:6" x14ac:dyDescent="0.2">
      <c r="B182" s="28">
        <v>68026</v>
      </c>
      <c r="C182" s="29">
        <v>44155</v>
      </c>
      <c r="D182" s="30" t="s">
        <v>187</v>
      </c>
      <c r="E182" s="30" t="s">
        <v>14</v>
      </c>
      <c r="F182" s="30">
        <v>21</v>
      </c>
    </row>
    <row r="183" spans="2:6" x14ac:dyDescent="0.2">
      <c r="B183" s="28">
        <v>68027</v>
      </c>
      <c r="C183" s="29">
        <v>44155</v>
      </c>
      <c r="D183" s="30" t="s">
        <v>5</v>
      </c>
      <c r="E183" s="30" t="s">
        <v>7</v>
      </c>
      <c r="F183" s="30">
        <v>21</v>
      </c>
    </row>
    <row r="184" spans="2:6" x14ac:dyDescent="0.2">
      <c r="B184" s="28">
        <v>68028</v>
      </c>
      <c r="C184" s="29">
        <v>44158</v>
      </c>
      <c r="D184" s="30" t="s">
        <v>241</v>
      </c>
      <c r="E184" s="30" t="s">
        <v>14</v>
      </c>
      <c r="F184" s="30">
        <v>21</v>
      </c>
    </row>
    <row r="185" spans="2:6" x14ac:dyDescent="0.2">
      <c r="B185" s="28">
        <v>68029</v>
      </c>
      <c r="C185" s="29">
        <v>44158</v>
      </c>
      <c r="D185" s="30" t="s">
        <v>241</v>
      </c>
      <c r="E185" s="30" t="s">
        <v>11</v>
      </c>
      <c r="F185" s="30">
        <v>17</v>
      </c>
    </row>
    <row r="186" spans="2:6" x14ac:dyDescent="0.2">
      <c r="B186" s="28">
        <v>68030</v>
      </c>
      <c r="C186" s="29">
        <v>44158</v>
      </c>
      <c r="D186" s="30" t="s">
        <v>241</v>
      </c>
      <c r="E186" s="30" t="s">
        <v>7</v>
      </c>
      <c r="F186" s="30">
        <v>21</v>
      </c>
    </row>
    <row r="187" spans="2:6" x14ac:dyDescent="0.2">
      <c r="B187" s="28">
        <v>68031</v>
      </c>
      <c r="C187" s="29">
        <v>44158</v>
      </c>
      <c r="D187" s="30" t="s">
        <v>241</v>
      </c>
      <c r="E187" s="30" t="s">
        <v>11</v>
      </c>
      <c r="F187" s="30">
        <v>17</v>
      </c>
    </row>
    <row r="188" spans="2:6" x14ac:dyDescent="0.2">
      <c r="B188" s="28">
        <v>68032</v>
      </c>
      <c r="C188" s="29">
        <v>44158</v>
      </c>
      <c r="D188" s="30" t="s">
        <v>241</v>
      </c>
      <c r="E188" s="30" t="s">
        <v>7</v>
      </c>
      <c r="F188" s="30">
        <v>21</v>
      </c>
    </row>
    <row r="189" spans="2:6" x14ac:dyDescent="0.2">
      <c r="B189" s="28">
        <v>68033</v>
      </c>
      <c r="C189" s="29">
        <v>44158</v>
      </c>
      <c r="D189" s="30" t="s">
        <v>241</v>
      </c>
      <c r="E189" s="30" t="s">
        <v>14</v>
      </c>
      <c r="F189" s="30">
        <v>21</v>
      </c>
    </row>
    <row r="190" spans="2:6" x14ac:dyDescent="0.2">
      <c r="B190" s="28">
        <v>68034</v>
      </c>
      <c r="C190" s="29">
        <v>44158</v>
      </c>
      <c r="D190" s="30" t="s">
        <v>241</v>
      </c>
      <c r="E190" s="30" t="s">
        <v>11</v>
      </c>
      <c r="F190" s="30">
        <v>17</v>
      </c>
    </row>
    <row r="191" spans="2:6" x14ac:dyDescent="0.2">
      <c r="B191" s="28">
        <v>68035</v>
      </c>
      <c r="C191" s="29">
        <v>44158</v>
      </c>
      <c r="D191" s="30" t="s">
        <v>241</v>
      </c>
      <c r="E191" s="30" t="s">
        <v>7</v>
      </c>
      <c r="F191" s="30">
        <v>21</v>
      </c>
    </row>
    <row r="192" spans="2:6" x14ac:dyDescent="0.2">
      <c r="B192" s="28">
        <v>68036</v>
      </c>
      <c r="C192" s="29" t="s">
        <v>22</v>
      </c>
      <c r="D192" s="30"/>
      <c r="E192" s="30"/>
      <c r="F192" s="30"/>
    </row>
    <row r="193" spans="2:6" x14ac:dyDescent="0.2">
      <c r="B193" s="28">
        <v>68037</v>
      </c>
      <c r="C193" s="29">
        <v>44158</v>
      </c>
      <c r="D193" s="30" t="s">
        <v>241</v>
      </c>
      <c r="E193" s="30" t="s">
        <v>11</v>
      </c>
      <c r="F193" s="30">
        <v>17</v>
      </c>
    </row>
    <row r="194" spans="2:6" x14ac:dyDescent="0.2">
      <c r="B194" s="28">
        <v>68038</v>
      </c>
      <c r="C194" s="29">
        <v>44158</v>
      </c>
      <c r="D194" s="30" t="s">
        <v>241</v>
      </c>
      <c r="E194" s="30" t="s">
        <v>7</v>
      </c>
      <c r="F194" s="30">
        <v>21</v>
      </c>
    </row>
    <row r="195" spans="2:6" x14ac:dyDescent="0.2">
      <c r="B195" s="28">
        <v>68039</v>
      </c>
      <c r="C195" s="29">
        <v>44158</v>
      </c>
      <c r="D195" s="33" t="s">
        <v>225</v>
      </c>
      <c r="E195" s="33" t="s">
        <v>7</v>
      </c>
      <c r="F195" s="33">
        <v>21</v>
      </c>
    </row>
    <row r="196" spans="2:6" x14ac:dyDescent="0.2">
      <c r="B196" s="28">
        <v>68040</v>
      </c>
      <c r="C196" s="39">
        <v>44159</v>
      </c>
      <c r="D196" s="33" t="s">
        <v>241</v>
      </c>
      <c r="E196" s="33" t="s">
        <v>11</v>
      </c>
      <c r="F196" s="33">
        <v>17</v>
      </c>
    </row>
    <row r="197" spans="2:6" x14ac:dyDescent="0.2">
      <c r="B197" s="28">
        <v>68041</v>
      </c>
      <c r="C197" s="39">
        <v>44159</v>
      </c>
      <c r="D197" s="33" t="s">
        <v>5</v>
      </c>
      <c r="E197" s="33" t="s">
        <v>7</v>
      </c>
      <c r="F197" s="33">
        <v>21</v>
      </c>
    </row>
    <row r="198" spans="2:6" x14ac:dyDescent="0.2">
      <c r="B198" s="28">
        <v>68042</v>
      </c>
      <c r="C198" s="29" t="s">
        <v>22</v>
      </c>
      <c r="D198" s="30"/>
      <c r="E198" s="30"/>
      <c r="F198" s="30"/>
    </row>
    <row r="199" spans="2:6" x14ac:dyDescent="0.2">
      <c r="B199" s="28">
        <v>68043</v>
      </c>
      <c r="C199" s="29">
        <v>44159</v>
      </c>
      <c r="D199" s="30" t="s">
        <v>241</v>
      </c>
      <c r="E199" s="30" t="s">
        <v>11</v>
      </c>
      <c r="F199" s="30">
        <v>17</v>
      </c>
    </row>
    <row r="200" spans="2:6" x14ac:dyDescent="0.2">
      <c r="B200" s="28">
        <v>68044</v>
      </c>
      <c r="C200" s="29">
        <v>44159</v>
      </c>
      <c r="D200" s="30" t="s">
        <v>241</v>
      </c>
      <c r="E200" s="30" t="s">
        <v>7</v>
      </c>
      <c r="F200" s="30">
        <v>21</v>
      </c>
    </row>
    <row r="201" spans="2:6" x14ac:dyDescent="0.2">
      <c r="B201" s="28">
        <v>68045</v>
      </c>
      <c r="C201" s="29">
        <v>44159</v>
      </c>
      <c r="D201" s="30" t="s">
        <v>241</v>
      </c>
      <c r="E201" s="30" t="s">
        <v>11</v>
      </c>
      <c r="F201" s="30">
        <v>17</v>
      </c>
    </row>
    <row r="202" spans="2:6" x14ac:dyDescent="0.2">
      <c r="B202" s="28">
        <v>68046</v>
      </c>
      <c r="C202" s="29">
        <v>44159</v>
      </c>
      <c r="D202" s="30" t="s">
        <v>241</v>
      </c>
      <c r="E202" s="30" t="s">
        <v>92</v>
      </c>
      <c r="F202" s="30">
        <v>20</v>
      </c>
    </row>
    <row r="203" spans="2:6" x14ac:dyDescent="0.2">
      <c r="B203" s="28">
        <v>68047</v>
      </c>
      <c r="C203" s="29">
        <v>44159</v>
      </c>
      <c r="D203" s="30" t="s">
        <v>241</v>
      </c>
      <c r="E203" s="30" t="s">
        <v>7</v>
      </c>
      <c r="F203" s="30">
        <v>21</v>
      </c>
    </row>
    <row r="204" spans="2:6" x14ac:dyDescent="0.2">
      <c r="B204" s="28">
        <v>68048</v>
      </c>
      <c r="C204" s="29">
        <v>44159</v>
      </c>
      <c r="D204" s="30" t="s">
        <v>5</v>
      </c>
      <c r="E204" s="30" t="s">
        <v>92</v>
      </c>
      <c r="F204" s="30">
        <v>20</v>
      </c>
    </row>
    <row r="205" spans="2:6" x14ac:dyDescent="0.2">
      <c r="B205" s="28">
        <v>68049</v>
      </c>
      <c r="C205" s="29">
        <v>44159</v>
      </c>
      <c r="D205" s="30" t="s">
        <v>241</v>
      </c>
      <c r="E205" s="30" t="s">
        <v>7</v>
      </c>
      <c r="F205" s="30">
        <v>21</v>
      </c>
    </row>
    <row r="206" spans="2:6" x14ac:dyDescent="0.2">
      <c r="B206" s="28">
        <v>68050</v>
      </c>
      <c r="C206" s="29">
        <v>44159</v>
      </c>
      <c r="D206" s="30" t="s">
        <v>241</v>
      </c>
      <c r="E206" s="30" t="s">
        <v>11</v>
      </c>
      <c r="F206" s="30">
        <v>17</v>
      </c>
    </row>
    <row r="207" spans="2:6" x14ac:dyDescent="0.2">
      <c r="B207" s="28">
        <v>68051</v>
      </c>
      <c r="C207" s="29">
        <v>44159</v>
      </c>
      <c r="D207" s="30" t="s">
        <v>58</v>
      </c>
      <c r="E207" s="30" t="s">
        <v>7</v>
      </c>
      <c r="F207" s="30">
        <v>21</v>
      </c>
    </row>
    <row r="208" spans="2:6" x14ac:dyDescent="0.2">
      <c r="B208" s="28">
        <v>68052</v>
      </c>
      <c r="C208" s="29">
        <v>44160</v>
      </c>
      <c r="D208" s="30" t="s">
        <v>58</v>
      </c>
      <c r="E208" s="30" t="s">
        <v>7</v>
      </c>
      <c r="F208" s="30">
        <v>21</v>
      </c>
    </row>
    <row r="209" spans="2:6" x14ac:dyDescent="0.2">
      <c r="B209" s="28">
        <v>68053</v>
      </c>
      <c r="C209" s="29">
        <v>44160</v>
      </c>
      <c r="D209" s="30" t="s">
        <v>5</v>
      </c>
      <c r="E209" s="30" t="s">
        <v>7</v>
      </c>
      <c r="F209" s="30">
        <v>21</v>
      </c>
    </row>
    <row r="210" spans="2:6" x14ac:dyDescent="0.2">
      <c r="B210" s="28">
        <v>68054</v>
      </c>
      <c r="C210" s="29">
        <v>44161</v>
      </c>
      <c r="D210" s="30" t="s">
        <v>225</v>
      </c>
      <c r="E210" s="30" t="s">
        <v>7</v>
      </c>
      <c r="F210" s="30">
        <v>21</v>
      </c>
    </row>
    <row r="211" spans="2:6" x14ac:dyDescent="0.2">
      <c r="B211" s="28">
        <v>68055</v>
      </c>
      <c r="C211" s="29">
        <v>44161</v>
      </c>
      <c r="D211" s="30" t="s">
        <v>230</v>
      </c>
      <c r="E211" s="30" t="s">
        <v>208</v>
      </c>
      <c r="F211" s="30">
        <v>8</v>
      </c>
    </row>
    <row r="212" spans="2:6" x14ac:dyDescent="0.2">
      <c r="B212" s="28">
        <v>68056</v>
      </c>
      <c r="C212" s="29">
        <v>44161</v>
      </c>
      <c r="D212" s="30" t="s">
        <v>253</v>
      </c>
      <c r="E212" s="30" t="s">
        <v>150</v>
      </c>
      <c r="F212" s="30">
        <v>14</v>
      </c>
    </row>
    <row r="213" spans="2:6" x14ac:dyDescent="0.2">
      <c r="B213" s="28">
        <v>68057</v>
      </c>
      <c r="C213" s="29">
        <v>44161</v>
      </c>
      <c r="D213" s="30" t="s">
        <v>253</v>
      </c>
      <c r="E213" s="30" t="s">
        <v>7</v>
      </c>
      <c r="F213" s="30">
        <v>21</v>
      </c>
    </row>
    <row r="214" spans="2:6" x14ac:dyDescent="0.2">
      <c r="B214" s="28">
        <v>68058</v>
      </c>
      <c r="C214" s="29">
        <v>44161</v>
      </c>
      <c r="D214" s="30" t="s">
        <v>253</v>
      </c>
      <c r="E214" s="30" t="s">
        <v>11</v>
      </c>
      <c r="F214" s="30">
        <v>17</v>
      </c>
    </row>
    <row r="215" spans="2:6" x14ac:dyDescent="0.2">
      <c r="B215" s="28">
        <v>68059</v>
      </c>
      <c r="C215" s="29">
        <v>44161</v>
      </c>
      <c r="D215" s="30" t="s">
        <v>253</v>
      </c>
      <c r="E215" s="30" t="s">
        <v>7</v>
      </c>
      <c r="F215" s="30">
        <v>21</v>
      </c>
    </row>
    <row r="216" spans="2:6" x14ac:dyDescent="0.2">
      <c r="B216" s="28">
        <v>68060</v>
      </c>
      <c r="C216" s="29">
        <v>44161</v>
      </c>
      <c r="D216" s="30" t="s">
        <v>253</v>
      </c>
      <c r="E216" s="30" t="s">
        <v>11</v>
      </c>
      <c r="F216" s="30">
        <v>17</v>
      </c>
    </row>
    <row r="217" spans="2:6" x14ac:dyDescent="0.2">
      <c r="B217" s="28">
        <v>68061</v>
      </c>
      <c r="C217" s="29">
        <v>44161</v>
      </c>
      <c r="D217" s="30" t="s">
        <v>253</v>
      </c>
      <c r="E217" s="30" t="s">
        <v>150</v>
      </c>
      <c r="F217" s="30">
        <v>14</v>
      </c>
    </row>
    <row r="218" spans="2:6" x14ac:dyDescent="0.2">
      <c r="B218" s="28">
        <v>68062</v>
      </c>
      <c r="C218" s="29">
        <v>44161</v>
      </c>
      <c r="D218" s="30" t="s">
        <v>5</v>
      </c>
      <c r="E218" s="30" t="s">
        <v>11</v>
      </c>
      <c r="F218" s="30">
        <v>17</v>
      </c>
    </row>
    <row r="219" spans="2:6" x14ac:dyDescent="0.2">
      <c r="B219" s="28">
        <v>68063</v>
      </c>
      <c r="C219" s="39">
        <v>44161</v>
      </c>
      <c r="D219" s="30" t="s">
        <v>253</v>
      </c>
      <c r="E219" s="30" t="s">
        <v>150</v>
      </c>
      <c r="F219" s="30">
        <v>14</v>
      </c>
    </row>
    <row r="220" spans="2:6" x14ac:dyDescent="0.2">
      <c r="B220" s="28">
        <v>68064</v>
      </c>
      <c r="C220" s="39">
        <v>44161</v>
      </c>
      <c r="D220" s="30" t="s">
        <v>253</v>
      </c>
      <c r="E220" s="30" t="s">
        <v>7</v>
      </c>
      <c r="F220" s="30">
        <v>21</v>
      </c>
    </row>
    <row r="221" spans="2:6" x14ac:dyDescent="0.2">
      <c r="B221" s="28">
        <v>68065</v>
      </c>
      <c r="C221" s="39">
        <v>44161</v>
      </c>
      <c r="D221" s="30" t="s">
        <v>253</v>
      </c>
      <c r="E221" s="30" t="s">
        <v>150</v>
      </c>
      <c r="F221" s="30">
        <v>14</v>
      </c>
    </row>
    <row r="222" spans="2:6" x14ac:dyDescent="0.2">
      <c r="B222" s="28">
        <v>68066</v>
      </c>
      <c r="C222" s="39">
        <v>44161</v>
      </c>
      <c r="D222" s="30" t="s">
        <v>253</v>
      </c>
      <c r="E222" s="30" t="s">
        <v>11</v>
      </c>
      <c r="F222" s="30">
        <v>17</v>
      </c>
    </row>
    <row r="223" spans="2:6" x14ac:dyDescent="0.2">
      <c r="B223" s="28">
        <v>68067</v>
      </c>
      <c r="C223" s="39">
        <v>44161</v>
      </c>
      <c r="D223" s="30" t="s">
        <v>253</v>
      </c>
      <c r="E223" s="30" t="s">
        <v>7</v>
      </c>
      <c r="F223" s="30">
        <v>21</v>
      </c>
    </row>
    <row r="224" spans="2:6" x14ac:dyDescent="0.2">
      <c r="B224" s="28">
        <v>68068</v>
      </c>
      <c r="C224" s="39">
        <v>44161</v>
      </c>
      <c r="D224" s="30" t="s">
        <v>253</v>
      </c>
      <c r="E224" s="30" t="s">
        <v>150</v>
      </c>
      <c r="F224" s="30">
        <v>14</v>
      </c>
    </row>
    <row r="225" spans="2:6" x14ac:dyDescent="0.2">
      <c r="B225" s="28">
        <v>68069</v>
      </c>
      <c r="C225" s="39">
        <v>44162</v>
      </c>
      <c r="D225" s="30" t="s">
        <v>253</v>
      </c>
      <c r="E225" s="30" t="s">
        <v>11</v>
      </c>
      <c r="F225" s="30">
        <v>17</v>
      </c>
    </row>
    <row r="226" spans="2:6" x14ac:dyDescent="0.2">
      <c r="B226" s="28">
        <v>68070</v>
      </c>
      <c r="C226" s="39">
        <v>44162</v>
      </c>
      <c r="D226" s="30" t="s">
        <v>253</v>
      </c>
      <c r="E226" s="30" t="s">
        <v>83</v>
      </c>
      <c r="F226" s="30">
        <v>14</v>
      </c>
    </row>
    <row r="227" spans="2:6" x14ac:dyDescent="0.2">
      <c r="B227" s="28">
        <v>68071</v>
      </c>
      <c r="C227" s="39">
        <v>44162</v>
      </c>
      <c r="D227" s="30" t="s">
        <v>253</v>
      </c>
      <c r="E227" s="30" t="s">
        <v>254</v>
      </c>
      <c r="F227" s="30">
        <v>14</v>
      </c>
    </row>
    <row r="228" spans="2:6" x14ac:dyDescent="0.2">
      <c r="B228" s="28">
        <v>68072</v>
      </c>
      <c r="C228" s="39">
        <v>44162</v>
      </c>
      <c r="D228" s="30" t="s">
        <v>253</v>
      </c>
      <c r="E228" s="30" t="s">
        <v>7</v>
      </c>
      <c r="F228" s="30">
        <v>21</v>
      </c>
    </row>
    <row r="229" spans="2:6" x14ac:dyDescent="0.2">
      <c r="B229" s="28">
        <v>68073</v>
      </c>
      <c r="C229" s="39">
        <v>44162</v>
      </c>
      <c r="D229" s="30" t="s">
        <v>253</v>
      </c>
      <c r="E229" s="30" t="s">
        <v>150</v>
      </c>
      <c r="F229" s="30">
        <v>14</v>
      </c>
    </row>
    <row r="230" spans="2:6" x14ac:dyDescent="0.2">
      <c r="B230" s="28">
        <v>68074</v>
      </c>
      <c r="C230" s="39">
        <v>44162</v>
      </c>
      <c r="D230" s="30" t="s">
        <v>253</v>
      </c>
      <c r="E230" s="30" t="s">
        <v>92</v>
      </c>
      <c r="F230" s="30">
        <v>20</v>
      </c>
    </row>
    <row r="231" spans="2:6" x14ac:dyDescent="0.2">
      <c r="B231" s="28">
        <v>68075</v>
      </c>
      <c r="C231" s="39">
        <v>44162</v>
      </c>
      <c r="D231" s="30" t="s">
        <v>253</v>
      </c>
      <c r="E231" s="30" t="s">
        <v>11</v>
      </c>
      <c r="F231" s="30">
        <v>17</v>
      </c>
    </row>
    <row r="232" spans="2:6" x14ac:dyDescent="0.2">
      <c r="B232" s="28">
        <v>68076</v>
      </c>
      <c r="C232" s="39">
        <v>44162</v>
      </c>
      <c r="D232" s="30" t="s">
        <v>253</v>
      </c>
      <c r="E232" s="30" t="s">
        <v>83</v>
      </c>
      <c r="F232" s="30">
        <v>14</v>
      </c>
    </row>
    <row r="233" spans="2:6" x14ac:dyDescent="0.2">
      <c r="B233" s="28">
        <v>68077</v>
      </c>
      <c r="C233" s="39">
        <v>44162</v>
      </c>
      <c r="D233" s="30" t="s">
        <v>253</v>
      </c>
      <c r="E233" s="30" t="s">
        <v>254</v>
      </c>
      <c r="F233" s="30">
        <v>14</v>
      </c>
    </row>
    <row r="234" spans="2:6" x14ac:dyDescent="0.2">
      <c r="B234" s="28">
        <v>68078</v>
      </c>
      <c r="C234" s="39">
        <v>44162</v>
      </c>
      <c r="D234" s="30" t="s">
        <v>253</v>
      </c>
      <c r="E234" s="30" t="s">
        <v>7</v>
      </c>
      <c r="F234" s="30">
        <v>21</v>
      </c>
    </row>
    <row r="235" spans="2:6" x14ac:dyDescent="0.2">
      <c r="B235" s="28">
        <v>68079</v>
      </c>
      <c r="C235" s="39">
        <v>44162</v>
      </c>
      <c r="D235" s="30" t="s">
        <v>253</v>
      </c>
      <c r="E235" s="30" t="s">
        <v>150</v>
      </c>
      <c r="F235" s="30">
        <v>14</v>
      </c>
    </row>
    <row r="236" spans="2:6" x14ac:dyDescent="0.2">
      <c r="B236" s="28">
        <v>68080</v>
      </c>
      <c r="C236" s="39">
        <v>44162</v>
      </c>
      <c r="D236" s="30" t="s">
        <v>253</v>
      </c>
      <c r="E236" s="30" t="s">
        <v>11</v>
      </c>
      <c r="F236" s="30">
        <v>17</v>
      </c>
    </row>
    <row r="237" spans="2:6" x14ac:dyDescent="0.2">
      <c r="B237" s="28">
        <v>68081</v>
      </c>
      <c r="C237" s="39">
        <v>44162</v>
      </c>
      <c r="D237" s="30" t="s">
        <v>253</v>
      </c>
      <c r="E237" s="30" t="s">
        <v>92</v>
      </c>
      <c r="F237" s="30">
        <v>20</v>
      </c>
    </row>
    <row r="238" spans="2:6" x14ac:dyDescent="0.2">
      <c r="B238" s="28">
        <v>68082</v>
      </c>
      <c r="C238" s="39">
        <v>44162</v>
      </c>
      <c r="D238" s="30" t="s">
        <v>253</v>
      </c>
      <c r="E238" s="30" t="s">
        <v>83</v>
      </c>
      <c r="F238" s="30">
        <v>14</v>
      </c>
    </row>
    <row r="239" spans="2:6" x14ac:dyDescent="0.2">
      <c r="B239" s="28">
        <v>68083</v>
      </c>
      <c r="C239" s="39">
        <v>44162</v>
      </c>
      <c r="D239" s="30" t="s">
        <v>253</v>
      </c>
      <c r="E239" s="30" t="s">
        <v>254</v>
      </c>
      <c r="F239" s="30">
        <v>14</v>
      </c>
    </row>
    <row r="240" spans="2:6" x14ac:dyDescent="0.2">
      <c r="B240" s="28">
        <v>68084</v>
      </c>
      <c r="C240" s="39">
        <v>44162</v>
      </c>
      <c r="D240" s="30" t="s">
        <v>253</v>
      </c>
      <c r="E240" s="30" t="s">
        <v>7</v>
      </c>
      <c r="F240" s="30">
        <v>21</v>
      </c>
    </row>
    <row r="241" spans="2:6" x14ac:dyDescent="0.2">
      <c r="B241" s="28">
        <v>68085</v>
      </c>
      <c r="C241" s="39">
        <v>44162</v>
      </c>
      <c r="D241" s="30" t="s">
        <v>253</v>
      </c>
      <c r="E241" s="30" t="s">
        <v>150</v>
      </c>
      <c r="F241" s="30">
        <v>14</v>
      </c>
    </row>
    <row r="242" spans="2:6" x14ac:dyDescent="0.2">
      <c r="B242" s="28">
        <v>68086</v>
      </c>
      <c r="C242" s="39">
        <v>44162</v>
      </c>
      <c r="D242" s="30" t="s">
        <v>253</v>
      </c>
      <c r="E242" s="30" t="s">
        <v>11</v>
      </c>
      <c r="F242" s="30">
        <v>17</v>
      </c>
    </row>
    <row r="243" spans="2:6" x14ac:dyDescent="0.2">
      <c r="B243" s="28">
        <v>68087</v>
      </c>
      <c r="C243" s="39">
        <v>44162</v>
      </c>
      <c r="D243" s="30" t="s">
        <v>253</v>
      </c>
      <c r="E243" s="30" t="s">
        <v>83</v>
      </c>
      <c r="F243" s="30">
        <v>14</v>
      </c>
    </row>
    <row r="244" spans="2:6" x14ac:dyDescent="0.2">
      <c r="B244" s="28">
        <v>68088</v>
      </c>
      <c r="C244" s="39">
        <v>44162</v>
      </c>
      <c r="D244" s="30" t="s">
        <v>253</v>
      </c>
      <c r="E244" s="30" t="s">
        <v>254</v>
      </c>
      <c r="F244" s="30">
        <v>14</v>
      </c>
    </row>
    <row r="245" spans="2:6" x14ac:dyDescent="0.2">
      <c r="B245" s="28">
        <v>68089</v>
      </c>
      <c r="C245" s="39">
        <v>44162</v>
      </c>
      <c r="D245" s="30" t="s">
        <v>253</v>
      </c>
      <c r="E245" s="30" t="s">
        <v>92</v>
      </c>
      <c r="F245" s="30">
        <v>20</v>
      </c>
    </row>
    <row r="246" spans="2:6" x14ac:dyDescent="0.2">
      <c r="B246" s="28">
        <v>68090</v>
      </c>
      <c r="C246" s="39">
        <v>44162</v>
      </c>
      <c r="D246" s="30" t="s">
        <v>253</v>
      </c>
      <c r="E246" s="30" t="s">
        <v>7</v>
      </c>
      <c r="F246" s="30">
        <v>21</v>
      </c>
    </row>
    <row r="247" spans="2:6" x14ac:dyDescent="0.2">
      <c r="B247" s="28">
        <v>68091</v>
      </c>
      <c r="C247" s="39">
        <v>44162</v>
      </c>
      <c r="D247" s="30" t="s">
        <v>253</v>
      </c>
      <c r="E247" s="30" t="s">
        <v>83</v>
      </c>
      <c r="F247" s="30">
        <v>14</v>
      </c>
    </row>
    <row r="248" spans="2:6" x14ac:dyDescent="0.2">
      <c r="B248" s="28">
        <v>68092</v>
      </c>
      <c r="C248" s="39">
        <v>44162</v>
      </c>
      <c r="D248" s="30" t="s">
        <v>253</v>
      </c>
      <c r="E248" s="30" t="s">
        <v>254</v>
      </c>
      <c r="F248" s="30">
        <v>14</v>
      </c>
    </row>
    <row r="249" spans="2:6" x14ac:dyDescent="0.2">
      <c r="B249" s="28">
        <v>68093</v>
      </c>
      <c r="C249" s="39">
        <v>44162</v>
      </c>
      <c r="D249" s="30" t="s">
        <v>253</v>
      </c>
      <c r="E249" s="30" t="s">
        <v>92</v>
      </c>
      <c r="F249" s="30">
        <v>20</v>
      </c>
    </row>
    <row r="250" spans="2:6" x14ac:dyDescent="0.2">
      <c r="B250" s="28">
        <v>68094</v>
      </c>
      <c r="C250" s="39">
        <v>44162</v>
      </c>
      <c r="D250" s="30" t="s">
        <v>253</v>
      </c>
      <c r="E250" s="30" t="s">
        <v>7</v>
      </c>
      <c r="F250" s="30">
        <v>21</v>
      </c>
    </row>
    <row r="251" spans="2:6" x14ac:dyDescent="0.2">
      <c r="B251" s="28">
        <v>68095</v>
      </c>
      <c r="C251" s="39">
        <v>44162</v>
      </c>
      <c r="D251" s="30" t="s">
        <v>253</v>
      </c>
      <c r="E251" s="30" t="s">
        <v>11</v>
      </c>
      <c r="F251" s="30">
        <v>17</v>
      </c>
    </row>
    <row r="252" spans="2:6" x14ac:dyDescent="0.2">
      <c r="B252" s="28">
        <v>68096</v>
      </c>
      <c r="C252" s="39">
        <v>44163</v>
      </c>
      <c r="D252" s="30" t="s">
        <v>253</v>
      </c>
      <c r="E252" s="30" t="s">
        <v>83</v>
      </c>
      <c r="F252" s="30">
        <v>14</v>
      </c>
    </row>
    <row r="253" spans="2:6" x14ac:dyDescent="0.2">
      <c r="B253" s="28">
        <v>68097</v>
      </c>
      <c r="C253" s="39">
        <v>44163</v>
      </c>
      <c r="D253" s="30" t="s">
        <v>253</v>
      </c>
      <c r="E253" s="30" t="s">
        <v>254</v>
      </c>
      <c r="F253" s="30">
        <v>14</v>
      </c>
    </row>
    <row r="254" spans="2:6" x14ac:dyDescent="0.2">
      <c r="B254" s="28">
        <v>68098</v>
      </c>
      <c r="C254" s="39">
        <v>44163</v>
      </c>
      <c r="D254" s="30" t="s">
        <v>253</v>
      </c>
      <c r="E254" s="30" t="s">
        <v>14</v>
      </c>
      <c r="F254" s="30">
        <v>21</v>
      </c>
    </row>
    <row r="255" spans="2:6" x14ac:dyDescent="0.2">
      <c r="B255" s="28">
        <v>68099</v>
      </c>
      <c r="C255" s="39">
        <v>44163</v>
      </c>
      <c r="D255" s="30" t="s">
        <v>253</v>
      </c>
      <c r="E255" s="30" t="s">
        <v>92</v>
      </c>
      <c r="F255" s="30">
        <v>20</v>
      </c>
    </row>
    <row r="256" spans="2:6" x14ac:dyDescent="0.2">
      <c r="B256" s="28">
        <v>68100</v>
      </c>
      <c r="C256" s="39">
        <v>44163</v>
      </c>
      <c r="D256" s="30" t="s">
        <v>187</v>
      </c>
      <c r="E256" s="30" t="s">
        <v>251</v>
      </c>
      <c r="F256" s="30">
        <v>14</v>
      </c>
    </row>
    <row r="257" spans="2:6" x14ac:dyDescent="0.2">
      <c r="B257" s="28">
        <v>68101</v>
      </c>
      <c r="C257" s="39">
        <v>44163</v>
      </c>
      <c r="D257" s="30" t="s">
        <v>253</v>
      </c>
      <c r="E257" s="30" t="s">
        <v>11</v>
      </c>
      <c r="F257" s="30">
        <v>17</v>
      </c>
    </row>
    <row r="258" spans="2:6" x14ac:dyDescent="0.2">
      <c r="B258" s="28">
        <v>68102</v>
      </c>
      <c r="C258" s="39">
        <v>44163</v>
      </c>
      <c r="D258" s="30" t="s">
        <v>253</v>
      </c>
      <c r="E258" s="30" t="s">
        <v>7</v>
      </c>
      <c r="F258" s="30">
        <v>21</v>
      </c>
    </row>
    <row r="259" spans="2:6" x14ac:dyDescent="0.2">
      <c r="B259" s="28">
        <v>68103</v>
      </c>
      <c r="C259" s="39">
        <v>44163</v>
      </c>
      <c r="D259" s="30" t="s">
        <v>253</v>
      </c>
      <c r="E259" s="30" t="s">
        <v>83</v>
      </c>
      <c r="F259" s="30">
        <v>14</v>
      </c>
    </row>
    <row r="260" spans="2:6" x14ac:dyDescent="0.2">
      <c r="B260" s="28">
        <v>68104</v>
      </c>
      <c r="C260" s="39">
        <v>44163</v>
      </c>
      <c r="D260" s="30" t="s">
        <v>253</v>
      </c>
      <c r="E260" s="30" t="s">
        <v>254</v>
      </c>
      <c r="F260" s="30">
        <v>14</v>
      </c>
    </row>
    <row r="261" spans="2:6" x14ac:dyDescent="0.2">
      <c r="B261" s="28">
        <v>68105</v>
      </c>
      <c r="C261" s="39">
        <v>44163</v>
      </c>
      <c r="D261" s="30" t="s">
        <v>187</v>
      </c>
      <c r="E261" s="30" t="s">
        <v>251</v>
      </c>
      <c r="F261" s="30">
        <v>14</v>
      </c>
    </row>
    <row r="262" spans="2:6" x14ac:dyDescent="0.2">
      <c r="B262" s="28">
        <v>68106</v>
      </c>
      <c r="C262" s="39">
        <v>44163</v>
      </c>
      <c r="D262" s="30" t="s">
        <v>253</v>
      </c>
      <c r="E262" s="30" t="s">
        <v>92</v>
      </c>
      <c r="F262" s="30">
        <v>20</v>
      </c>
    </row>
    <row r="263" spans="2:6" x14ac:dyDescent="0.2">
      <c r="B263" s="28">
        <v>68107</v>
      </c>
      <c r="C263" s="39">
        <v>44163</v>
      </c>
      <c r="D263" s="30" t="s">
        <v>253</v>
      </c>
      <c r="E263" s="30" t="s">
        <v>14</v>
      </c>
      <c r="F263" s="30">
        <v>21</v>
      </c>
    </row>
    <row r="264" spans="2:6" x14ac:dyDescent="0.2">
      <c r="B264" s="28">
        <v>68108</v>
      </c>
      <c r="C264" s="39">
        <v>44163</v>
      </c>
      <c r="D264" s="30" t="s">
        <v>253</v>
      </c>
      <c r="E264" s="30" t="s">
        <v>11</v>
      </c>
      <c r="F264" s="30">
        <v>17</v>
      </c>
    </row>
    <row r="265" spans="2:6" x14ac:dyDescent="0.2">
      <c r="B265" s="28">
        <v>68109</v>
      </c>
      <c r="C265" s="39">
        <v>44163</v>
      </c>
      <c r="D265" s="30" t="s">
        <v>253</v>
      </c>
      <c r="E265" s="30" t="s">
        <v>7</v>
      </c>
      <c r="F265" s="30">
        <v>21</v>
      </c>
    </row>
    <row r="266" spans="2:6" x14ac:dyDescent="0.2">
      <c r="B266" s="28">
        <v>68110</v>
      </c>
      <c r="C266" s="39">
        <v>44163</v>
      </c>
      <c r="D266" s="30" t="s">
        <v>187</v>
      </c>
      <c r="E266" s="30" t="s">
        <v>251</v>
      </c>
      <c r="F266" s="30">
        <v>14</v>
      </c>
    </row>
    <row r="267" spans="2:6" x14ac:dyDescent="0.2">
      <c r="B267" s="28">
        <v>68111</v>
      </c>
      <c r="C267" s="39">
        <v>44163</v>
      </c>
      <c r="D267" s="30" t="s">
        <v>253</v>
      </c>
      <c r="E267" s="30" t="s">
        <v>83</v>
      </c>
      <c r="F267" s="30">
        <v>14</v>
      </c>
    </row>
    <row r="268" spans="2:6" x14ac:dyDescent="0.2">
      <c r="B268" s="28">
        <v>68112</v>
      </c>
      <c r="C268" s="39">
        <v>44163</v>
      </c>
      <c r="D268" s="30" t="s">
        <v>253</v>
      </c>
      <c r="E268" s="30" t="s">
        <v>254</v>
      </c>
      <c r="F268" s="30">
        <v>14</v>
      </c>
    </row>
    <row r="269" spans="2:6" x14ac:dyDescent="0.2">
      <c r="B269" s="28">
        <v>68113</v>
      </c>
      <c r="C269" s="39">
        <v>44163</v>
      </c>
      <c r="D269" s="30" t="s">
        <v>253</v>
      </c>
      <c r="E269" s="30" t="s">
        <v>92</v>
      </c>
      <c r="F269" s="30">
        <v>20</v>
      </c>
    </row>
    <row r="270" spans="2:6" x14ac:dyDescent="0.2">
      <c r="B270" s="28">
        <v>68114</v>
      </c>
      <c r="C270" s="39">
        <v>44163</v>
      </c>
      <c r="D270" s="30" t="s">
        <v>253</v>
      </c>
      <c r="E270" s="30" t="s">
        <v>14</v>
      </c>
      <c r="F270" s="30">
        <v>21</v>
      </c>
    </row>
    <row r="271" spans="2:6" x14ac:dyDescent="0.2">
      <c r="B271" s="28">
        <v>68115</v>
      </c>
      <c r="C271" s="39">
        <v>44163</v>
      </c>
      <c r="D271" s="30" t="s">
        <v>253</v>
      </c>
      <c r="E271" s="30" t="s">
        <v>11</v>
      </c>
      <c r="F271" s="30">
        <v>17</v>
      </c>
    </row>
    <row r="272" spans="2:6" x14ac:dyDescent="0.2">
      <c r="B272" s="28">
        <v>68116</v>
      </c>
      <c r="C272" s="39">
        <v>44163</v>
      </c>
      <c r="D272" s="30" t="s">
        <v>253</v>
      </c>
      <c r="E272" s="30" t="s">
        <v>7</v>
      </c>
      <c r="F272" s="30">
        <v>21</v>
      </c>
    </row>
    <row r="273" spans="2:6" x14ac:dyDescent="0.2">
      <c r="B273" s="28">
        <v>68117</v>
      </c>
      <c r="C273" s="39">
        <v>44163</v>
      </c>
      <c r="D273" s="30" t="s">
        <v>187</v>
      </c>
      <c r="E273" s="30" t="s">
        <v>251</v>
      </c>
      <c r="F273" s="30">
        <v>14</v>
      </c>
    </row>
    <row r="274" spans="2:6" x14ac:dyDescent="0.2">
      <c r="B274" s="28">
        <v>68118</v>
      </c>
      <c r="C274" s="39">
        <v>44163</v>
      </c>
      <c r="D274" s="30" t="s">
        <v>253</v>
      </c>
      <c r="E274" s="30" t="s">
        <v>92</v>
      </c>
      <c r="F274" s="30">
        <v>20</v>
      </c>
    </row>
    <row r="275" spans="2:6" x14ac:dyDescent="0.2">
      <c r="B275" s="28">
        <v>68119</v>
      </c>
      <c r="C275" s="39">
        <v>44163</v>
      </c>
      <c r="D275" s="30" t="s">
        <v>253</v>
      </c>
      <c r="E275" s="30" t="s">
        <v>14</v>
      </c>
      <c r="F275" s="30">
        <v>21</v>
      </c>
    </row>
    <row r="276" spans="2:6" x14ac:dyDescent="0.2">
      <c r="B276" s="28">
        <v>68120</v>
      </c>
      <c r="C276" s="39">
        <v>44165</v>
      </c>
      <c r="D276" s="30" t="s">
        <v>253</v>
      </c>
      <c r="E276" s="30" t="s">
        <v>83</v>
      </c>
      <c r="F276" s="30">
        <v>14</v>
      </c>
    </row>
    <row r="277" spans="2:6" x14ac:dyDescent="0.2">
      <c r="B277" s="28">
        <v>68121</v>
      </c>
      <c r="C277" s="39">
        <v>44165</v>
      </c>
      <c r="D277" s="30" t="s">
        <v>253</v>
      </c>
      <c r="E277" s="30" t="s">
        <v>254</v>
      </c>
      <c r="F277" s="30">
        <v>14</v>
      </c>
    </row>
    <row r="278" spans="2:6" x14ac:dyDescent="0.2">
      <c r="B278" s="28">
        <v>68122</v>
      </c>
      <c r="C278" s="39">
        <v>44165</v>
      </c>
      <c r="D278" s="30" t="s">
        <v>253</v>
      </c>
      <c r="E278" s="30" t="s">
        <v>214</v>
      </c>
      <c r="F278" s="30">
        <v>16</v>
      </c>
    </row>
    <row r="279" spans="2:6" x14ac:dyDescent="0.2">
      <c r="B279" s="28">
        <v>68123</v>
      </c>
      <c r="C279" s="39">
        <v>44165</v>
      </c>
      <c r="D279" s="30" t="s">
        <v>253</v>
      </c>
      <c r="E279" s="30" t="s">
        <v>92</v>
      </c>
      <c r="F279" s="30">
        <v>20</v>
      </c>
    </row>
    <row r="280" spans="2:6" x14ac:dyDescent="0.2">
      <c r="B280" s="28">
        <v>68124</v>
      </c>
      <c r="C280" s="39">
        <v>44165</v>
      </c>
      <c r="D280" s="30" t="s">
        <v>253</v>
      </c>
      <c r="E280" s="30" t="s">
        <v>11</v>
      </c>
      <c r="F280" s="30">
        <v>17</v>
      </c>
    </row>
    <row r="281" spans="2:6" x14ac:dyDescent="0.2">
      <c r="B281" s="28">
        <v>68125</v>
      </c>
      <c r="C281" s="39">
        <v>44165</v>
      </c>
      <c r="D281" s="30" t="s">
        <v>253</v>
      </c>
      <c r="E281" s="30" t="s">
        <v>7</v>
      </c>
      <c r="F281" s="30">
        <v>21</v>
      </c>
    </row>
    <row r="282" spans="2:6" x14ac:dyDescent="0.2">
      <c r="B282" s="28">
        <v>68126</v>
      </c>
      <c r="C282" s="39">
        <v>44165</v>
      </c>
      <c r="D282" s="30" t="s">
        <v>253</v>
      </c>
      <c r="E282" s="30" t="s">
        <v>48</v>
      </c>
      <c r="F282" s="30">
        <v>17</v>
      </c>
    </row>
    <row r="283" spans="2:6" x14ac:dyDescent="0.2">
      <c r="B283" s="28">
        <v>68127</v>
      </c>
      <c r="C283" s="39">
        <v>44165</v>
      </c>
      <c r="D283" s="30" t="s">
        <v>253</v>
      </c>
      <c r="E283" s="30" t="s">
        <v>214</v>
      </c>
      <c r="F283" s="30">
        <v>16</v>
      </c>
    </row>
    <row r="284" spans="2:6" x14ac:dyDescent="0.2">
      <c r="B284" s="28">
        <v>68128</v>
      </c>
      <c r="C284" s="39">
        <v>44165</v>
      </c>
      <c r="D284" s="30" t="s">
        <v>253</v>
      </c>
      <c r="E284" s="30" t="s">
        <v>83</v>
      </c>
      <c r="F284" s="30">
        <v>14</v>
      </c>
    </row>
    <row r="285" spans="2:6" x14ac:dyDescent="0.2">
      <c r="B285" s="28">
        <v>68129</v>
      </c>
      <c r="C285" s="39">
        <v>44165</v>
      </c>
      <c r="D285" s="30" t="s">
        <v>253</v>
      </c>
      <c r="E285" s="30" t="s">
        <v>254</v>
      </c>
      <c r="F285" s="30">
        <v>14</v>
      </c>
    </row>
    <row r="286" spans="2:6" x14ac:dyDescent="0.2">
      <c r="B286" s="28">
        <v>68130</v>
      </c>
      <c r="C286" s="39">
        <v>44165</v>
      </c>
      <c r="D286" s="30" t="s">
        <v>253</v>
      </c>
      <c r="E286" s="30" t="s">
        <v>92</v>
      </c>
      <c r="F286" s="30">
        <v>20</v>
      </c>
    </row>
    <row r="287" spans="2:6" x14ac:dyDescent="0.2">
      <c r="B287" s="28">
        <v>68131</v>
      </c>
      <c r="C287" s="39">
        <v>44165</v>
      </c>
      <c r="D287" s="30" t="s">
        <v>253</v>
      </c>
      <c r="E287" s="30" t="s">
        <v>11</v>
      </c>
      <c r="F287" s="30">
        <v>17</v>
      </c>
    </row>
    <row r="288" spans="2:6" x14ac:dyDescent="0.2">
      <c r="B288" s="28">
        <v>68132</v>
      </c>
      <c r="C288" s="39">
        <v>44165</v>
      </c>
      <c r="D288" s="30" t="s">
        <v>253</v>
      </c>
      <c r="E288" s="30" t="s">
        <v>150</v>
      </c>
      <c r="F288" s="30">
        <v>14</v>
      </c>
    </row>
    <row r="289" spans="2:6" x14ac:dyDescent="0.2">
      <c r="B289" s="28">
        <v>68133</v>
      </c>
      <c r="C289" s="39">
        <v>44165</v>
      </c>
      <c r="D289" s="30" t="s">
        <v>241</v>
      </c>
      <c r="E289" s="30" t="s">
        <v>7</v>
      </c>
      <c r="F289" s="30">
        <v>21</v>
      </c>
    </row>
    <row r="290" spans="2:6" x14ac:dyDescent="0.2">
      <c r="B290" s="28">
        <v>68134</v>
      </c>
      <c r="C290" s="39">
        <v>44165</v>
      </c>
      <c r="D290" s="30" t="s">
        <v>253</v>
      </c>
      <c r="E290" s="30" t="s">
        <v>48</v>
      </c>
      <c r="F290" s="30">
        <v>17</v>
      </c>
    </row>
    <row r="291" spans="2:6" x14ac:dyDescent="0.2">
      <c r="B291" s="28">
        <v>68135</v>
      </c>
      <c r="C291" s="39">
        <v>44165</v>
      </c>
      <c r="D291" s="30" t="s">
        <v>253</v>
      </c>
      <c r="E291" s="30" t="s">
        <v>83</v>
      </c>
      <c r="F291" s="30">
        <v>14</v>
      </c>
    </row>
    <row r="292" spans="2:6" x14ac:dyDescent="0.2">
      <c r="B292" s="28">
        <v>68136</v>
      </c>
      <c r="C292" s="39">
        <v>44165</v>
      </c>
      <c r="D292" s="30" t="s">
        <v>253</v>
      </c>
      <c r="E292" s="30" t="s">
        <v>254</v>
      </c>
      <c r="F292" s="30">
        <v>14</v>
      </c>
    </row>
    <row r="293" spans="2:6" x14ac:dyDescent="0.2">
      <c r="B293" s="28">
        <v>68137</v>
      </c>
      <c r="C293" s="39">
        <v>44165</v>
      </c>
      <c r="D293" s="30" t="s">
        <v>253</v>
      </c>
      <c r="E293" s="30" t="s">
        <v>214</v>
      </c>
      <c r="F293" s="30">
        <v>16</v>
      </c>
    </row>
    <row r="294" spans="2:6" x14ac:dyDescent="0.2">
      <c r="B294" s="28">
        <v>68138</v>
      </c>
      <c r="C294" s="39">
        <v>44165</v>
      </c>
      <c r="D294" s="30" t="s">
        <v>253</v>
      </c>
      <c r="E294" s="30" t="s">
        <v>92</v>
      </c>
      <c r="F294" s="30">
        <v>20</v>
      </c>
    </row>
    <row r="295" spans="2:6" x14ac:dyDescent="0.2">
      <c r="B295" s="28">
        <v>68139</v>
      </c>
      <c r="C295" s="39">
        <v>44165</v>
      </c>
      <c r="D295" s="30" t="s">
        <v>253</v>
      </c>
      <c r="E295" s="30" t="s">
        <v>11</v>
      </c>
      <c r="F295" s="30">
        <v>17</v>
      </c>
    </row>
    <row r="296" spans="2:6" x14ac:dyDescent="0.2">
      <c r="B296" s="28">
        <v>68140</v>
      </c>
      <c r="C296" s="39">
        <v>44165</v>
      </c>
      <c r="D296" s="30" t="s">
        <v>253</v>
      </c>
      <c r="E296" s="30" t="s">
        <v>150</v>
      </c>
      <c r="F296" s="30">
        <v>14</v>
      </c>
    </row>
    <row r="297" spans="2:6" x14ac:dyDescent="0.2">
      <c r="B297" s="28">
        <v>68141</v>
      </c>
      <c r="C297" s="39">
        <v>44165</v>
      </c>
      <c r="D297" s="30" t="s">
        <v>253</v>
      </c>
      <c r="E297" s="30" t="s">
        <v>48</v>
      </c>
      <c r="F297" s="30">
        <v>17</v>
      </c>
    </row>
    <row r="298" spans="2:6" x14ac:dyDescent="0.2">
      <c r="B298" s="28">
        <v>68142</v>
      </c>
      <c r="C298" s="39">
        <v>44165</v>
      </c>
      <c r="D298" s="30" t="s">
        <v>253</v>
      </c>
      <c r="E298" s="30" t="s">
        <v>7</v>
      </c>
      <c r="F298" s="30">
        <v>21</v>
      </c>
    </row>
    <row r="299" spans="2:6" x14ac:dyDescent="0.2">
      <c r="B299" s="28">
        <v>68143</v>
      </c>
      <c r="C299" s="39">
        <v>44165</v>
      </c>
      <c r="D299" s="30" t="s">
        <v>253</v>
      </c>
      <c r="E299" s="30" t="s">
        <v>83</v>
      </c>
      <c r="F299" s="30">
        <v>14</v>
      </c>
    </row>
    <row r="300" spans="2:6" x14ac:dyDescent="0.2">
      <c r="B300" s="28">
        <v>68144</v>
      </c>
      <c r="C300" s="39">
        <v>44165</v>
      </c>
      <c r="D300" s="30" t="s">
        <v>253</v>
      </c>
      <c r="E300" s="30" t="s">
        <v>254</v>
      </c>
      <c r="F300" s="30">
        <v>14</v>
      </c>
    </row>
    <row r="301" spans="2:6" x14ac:dyDescent="0.2">
      <c r="B301" s="28">
        <v>68145</v>
      </c>
      <c r="C301" s="39">
        <v>44165</v>
      </c>
      <c r="D301" s="30" t="s">
        <v>253</v>
      </c>
      <c r="E301" s="30" t="s">
        <v>214</v>
      </c>
      <c r="F301" s="30">
        <v>16</v>
      </c>
    </row>
    <row r="302" spans="2:6" x14ac:dyDescent="0.2">
      <c r="B302" s="28">
        <v>68146</v>
      </c>
      <c r="C302" s="39">
        <v>44165</v>
      </c>
      <c r="D302" s="30" t="s">
        <v>241</v>
      </c>
      <c r="E302" s="30" t="s">
        <v>7</v>
      </c>
      <c r="F302" s="30">
        <v>21</v>
      </c>
    </row>
    <row r="303" spans="2:6" x14ac:dyDescent="0.2">
      <c r="B303" s="28">
        <v>68147</v>
      </c>
      <c r="C303" s="39">
        <v>44165</v>
      </c>
      <c r="D303" s="30" t="s">
        <v>253</v>
      </c>
      <c r="E303" s="30" t="s">
        <v>92</v>
      </c>
      <c r="F303" s="30">
        <v>20</v>
      </c>
    </row>
    <row r="304" spans="2:6" x14ac:dyDescent="0.2">
      <c r="B304" s="28">
        <v>68148</v>
      </c>
      <c r="C304" s="39">
        <v>44165</v>
      </c>
      <c r="D304" s="30" t="s">
        <v>253</v>
      </c>
      <c r="E304" s="30" t="s">
        <v>150</v>
      </c>
      <c r="F304" s="30">
        <v>14</v>
      </c>
    </row>
    <row r="305" spans="2:6" x14ac:dyDescent="0.2">
      <c r="B305" s="28">
        <v>68149</v>
      </c>
      <c r="C305" s="39">
        <v>44165</v>
      </c>
      <c r="D305" s="30" t="s">
        <v>253</v>
      </c>
      <c r="E305" s="30" t="s">
        <v>48</v>
      </c>
      <c r="F305" s="30">
        <v>17</v>
      </c>
    </row>
    <row r="306" spans="2:6" x14ac:dyDescent="0.2">
      <c r="B306" s="28">
        <v>68150</v>
      </c>
      <c r="C306" s="39">
        <v>44165</v>
      </c>
      <c r="D306" s="30" t="s">
        <v>5</v>
      </c>
      <c r="E306" s="30" t="s">
        <v>11</v>
      </c>
      <c r="F306" s="30">
        <v>17</v>
      </c>
    </row>
    <row r="307" spans="2:6" x14ac:dyDescent="0.2">
      <c r="B307" s="28">
        <v>68151</v>
      </c>
      <c r="C307" s="39">
        <v>44165</v>
      </c>
      <c r="D307" s="30" t="s">
        <v>253</v>
      </c>
      <c r="E307" s="30" t="s">
        <v>83</v>
      </c>
      <c r="F307" s="30">
        <v>14</v>
      </c>
    </row>
    <row r="308" spans="2:6" x14ac:dyDescent="0.2">
      <c r="B308" s="28">
        <v>68152</v>
      </c>
      <c r="C308" s="39">
        <v>44165</v>
      </c>
      <c r="D308" s="30" t="s">
        <v>253</v>
      </c>
      <c r="E308" s="30" t="s">
        <v>254</v>
      </c>
      <c r="F308" s="30">
        <v>14</v>
      </c>
    </row>
    <row r="309" spans="2:6" x14ac:dyDescent="0.2">
      <c r="B309" s="28">
        <v>68153</v>
      </c>
      <c r="C309" s="39">
        <v>44165</v>
      </c>
      <c r="D309" s="30" t="s">
        <v>253</v>
      </c>
      <c r="E309" s="30" t="s">
        <v>214</v>
      </c>
      <c r="F309" s="30">
        <v>16</v>
      </c>
    </row>
    <row r="310" spans="2:6" x14ac:dyDescent="0.2">
      <c r="B310" s="28">
        <v>68154</v>
      </c>
      <c r="C310" s="39">
        <v>44165</v>
      </c>
      <c r="D310" s="30" t="s">
        <v>253</v>
      </c>
      <c r="E310" s="30" t="s">
        <v>150</v>
      </c>
      <c r="F310" s="30">
        <v>14</v>
      </c>
    </row>
    <row r="311" spans="2:6" x14ac:dyDescent="0.2">
      <c r="B311" s="28">
        <v>68155</v>
      </c>
      <c r="C311" s="39">
        <v>44165</v>
      </c>
      <c r="D311" s="30" t="s">
        <v>253</v>
      </c>
      <c r="E311" s="30" t="s">
        <v>83</v>
      </c>
      <c r="F311" s="30">
        <v>14</v>
      </c>
    </row>
    <row r="312" spans="2:6" x14ac:dyDescent="0.2">
      <c r="B312" s="28">
        <v>68156</v>
      </c>
      <c r="C312" s="39">
        <v>44165</v>
      </c>
      <c r="D312" s="30" t="s">
        <v>253</v>
      </c>
      <c r="E312" s="30" t="s">
        <v>254</v>
      </c>
      <c r="F312" s="30">
        <v>14</v>
      </c>
    </row>
    <row r="313" spans="2:6" x14ac:dyDescent="0.2">
      <c r="B313" s="28">
        <v>68157</v>
      </c>
      <c r="C313" s="39">
        <v>44165</v>
      </c>
      <c r="D313" s="30" t="s">
        <v>253</v>
      </c>
      <c r="E313" s="30" t="s">
        <v>48</v>
      </c>
      <c r="F313" s="30">
        <v>17</v>
      </c>
    </row>
    <row r="314" spans="2:6" x14ac:dyDescent="0.2">
      <c r="B314" s="28">
        <v>68158</v>
      </c>
      <c r="C314" s="39">
        <v>44165</v>
      </c>
      <c r="D314" s="30" t="s">
        <v>253</v>
      </c>
      <c r="E314" s="30" t="s">
        <v>11</v>
      </c>
      <c r="F314" s="30">
        <v>17</v>
      </c>
    </row>
    <row r="315" spans="2:6" x14ac:dyDescent="0.2">
      <c r="B315" s="28">
        <v>68159</v>
      </c>
      <c r="C315" s="39">
        <v>44165</v>
      </c>
      <c r="D315" s="30" t="s">
        <v>253</v>
      </c>
      <c r="E315" s="30" t="s">
        <v>7</v>
      </c>
      <c r="F315" s="30">
        <v>21</v>
      </c>
    </row>
    <row r="316" spans="2:6" x14ac:dyDescent="0.2">
      <c r="B316" s="28">
        <v>68160</v>
      </c>
      <c r="C316" s="39">
        <v>44165</v>
      </c>
      <c r="D316" s="30" t="s">
        <v>253</v>
      </c>
      <c r="E316" s="30" t="s">
        <v>83</v>
      </c>
      <c r="F316" s="30">
        <v>14</v>
      </c>
    </row>
    <row r="317" spans="2:6" x14ac:dyDescent="0.2">
      <c r="B317" s="28">
        <v>68161</v>
      </c>
      <c r="C317" s="39">
        <v>44165</v>
      </c>
      <c r="D317" s="30" t="s">
        <v>253</v>
      </c>
      <c r="E317" s="30" t="s">
        <v>214</v>
      </c>
      <c r="F317" s="30">
        <v>16</v>
      </c>
    </row>
    <row r="318" spans="2:6" x14ac:dyDescent="0.2">
      <c r="B318" s="34">
        <v>68162</v>
      </c>
      <c r="C318" s="40">
        <v>44165</v>
      </c>
      <c r="D318" s="36" t="s">
        <v>253</v>
      </c>
      <c r="E318" s="36" t="s">
        <v>254</v>
      </c>
      <c r="F318" s="36">
        <v>14</v>
      </c>
    </row>
    <row r="319" spans="2:6" x14ac:dyDescent="0.2">
      <c r="B319" s="11"/>
      <c r="C319" s="40"/>
      <c r="D319" s="36"/>
      <c r="E319" s="36"/>
      <c r="F319" s="36">
        <f>SUBTOTAL(109,Tabla12[M3])</f>
        <v>5578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1B6EC-7F5C-0F4B-B26B-699CD9D0F644}">
  <dimension ref="B2:F1018"/>
  <sheetViews>
    <sheetView topLeftCell="A1002" workbookViewId="0">
      <selection activeCell="F1018" sqref="F1018"/>
    </sheetView>
  </sheetViews>
  <sheetFormatPr baseColWidth="10" defaultRowHeight="16" x14ac:dyDescent="0.2"/>
  <cols>
    <col min="4" max="4" width="19.1640625" bestFit="1" customWidth="1"/>
  </cols>
  <sheetData>
    <row r="2" spans="2:6" x14ac:dyDescent="0.2">
      <c r="B2" s="24" t="s">
        <v>0</v>
      </c>
      <c r="C2" s="25" t="s">
        <v>1</v>
      </c>
      <c r="D2" s="26" t="s">
        <v>2</v>
      </c>
      <c r="E2" s="26" t="s">
        <v>3</v>
      </c>
      <c r="F2" s="38" t="s">
        <v>4</v>
      </c>
    </row>
    <row r="3" spans="2:6" x14ac:dyDescent="0.2">
      <c r="B3" s="28">
        <v>68163</v>
      </c>
      <c r="C3" s="29">
        <v>44166</v>
      </c>
      <c r="D3" s="30" t="s">
        <v>255</v>
      </c>
      <c r="E3" s="30" t="s">
        <v>214</v>
      </c>
      <c r="F3" s="30">
        <v>16</v>
      </c>
    </row>
    <row r="4" spans="2:6" x14ac:dyDescent="0.2">
      <c r="B4" s="28">
        <v>68164</v>
      </c>
      <c r="C4" s="29">
        <v>44166</v>
      </c>
      <c r="D4" s="30" t="s">
        <v>255</v>
      </c>
      <c r="E4" s="30" t="s">
        <v>83</v>
      </c>
      <c r="F4" s="30">
        <v>14</v>
      </c>
    </row>
    <row r="5" spans="2:6" x14ac:dyDescent="0.2">
      <c r="B5" s="28">
        <v>68165</v>
      </c>
      <c r="C5" s="29">
        <v>44166</v>
      </c>
      <c r="D5" s="30" t="s">
        <v>255</v>
      </c>
      <c r="E5" s="30" t="s">
        <v>92</v>
      </c>
      <c r="F5" s="30">
        <v>20</v>
      </c>
    </row>
    <row r="6" spans="2:6" x14ac:dyDescent="0.2">
      <c r="B6" s="28">
        <v>68166</v>
      </c>
      <c r="C6" s="29">
        <v>44166</v>
      </c>
      <c r="D6" s="30" t="s">
        <v>255</v>
      </c>
      <c r="E6" s="30" t="s">
        <v>11</v>
      </c>
      <c r="F6" s="30">
        <v>17</v>
      </c>
    </row>
    <row r="7" spans="2:6" x14ac:dyDescent="0.2">
      <c r="B7" s="28">
        <v>68167</v>
      </c>
      <c r="C7" s="29">
        <v>44166</v>
      </c>
      <c r="D7" s="30" t="s">
        <v>255</v>
      </c>
      <c r="E7" s="30" t="s">
        <v>7</v>
      </c>
      <c r="F7" s="30">
        <v>21</v>
      </c>
    </row>
    <row r="8" spans="2:6" x14ac:dyDescent="0.2">
      <c r="B8" s="28">
        <v>68168</v>
      </c>
      <c r="C8" s="29">
        <v>44166</v>
      </c>
      <c r="D8" s="30" t="s">
        <v>255</v>
      </c>
      <c r="E8" s="30" t="s">
        <v>48</v>
      </c>
      <c r="F8" s="30">
        <v>17</v>
      </c>
    </row>
    <row r="9" spans="2:6" x14ac:dyDescent="0.2">
      <c r="B9" s="28">
        <v>68169</v>
      </c>
      <c r="C9" s="29">
        <v>44166</v>
      </c>
      <c r="D9" s="30" t="s">
        <v>255</v>
      </c>
      <c r="E9" s="30" t="s">
        <v>83</v>
      </c>
      <c r="F9" s="30">
        <v>14</v>
      </c>
    </row>
    <row r="10" spans="2:6" x14ac:dyDescent="0.2">
      <c r="B10" s="28">
        <v>68170</v>
      </c>
      <c r="C10" s="29">
        <v>44166</v>
      </c>
      <c r="D10" s="30" t="s">
        <v>255</v>
      </c>
      <c r="E10" s="30" t="s">
        <v>214</v>
      </c>
      <c r="F10" s="30">
        <v>16</v>
      </c>
    </row>
    <row r="11" spans="2:6" x14ac:dyDescent="0.2">
      <c r="B11" s="28">
        <v>68171</v>
      </c>
      <c r="C11" s="29">
        <v>44166</v>
      </c>
      <c r="D11" s="30" t="s">
        <v>241</v>
      </c>
      <c r="E11" s="30" t="s">
        <v>7</v>
      </c>
      <c r="F11" s="30">
        <v>21</v>
      </c>
    </row>
    <row r="12" spans="2:6" x14ac:dyDescent="0.2">
      <c r="B12" s="28">
        <v>68172</v>
      </c>
      <c r="C12" s="29">
        <v>44166</v>
      </c>
      <c r="D12" s="30" t="s">
        <v>241</v>
      </c>
      <c r="E12" s="30" t="s">
        <v>11</v>
      </c>
      <c r="F12" s="30">
        <v>17</v>
      </c>
    </row>
    <row r="13" spans="2:6" x14ac:dyDescent="0.2">
      <c r="B13" s="28">
        <v>68173</v>
      </c>
      <c r="C13" s="29">
        <v>44166</v>
      </c>
      <c r="D13" s="30" t="s">
        <v>255</v>
      </c>
      <c r="E13" s="30" t="s">
        <v>92</v>
      </c>
      <c r="F13" s="30">
        <v>20</v>
      </c>
    </row>
    <row r="14" spans="2:6" x14ac:dyDescent="0.2">
      <c r="B14" s="28">
        <v>68174</v>
      </c>
      <c r="C14" s="29">
        <v>44166</v>
      </c>
      <c r="D14" s="30" t="s">
        <v>255</v>
      </c>
      <c r="E14" s="30" t="s">
        <v>48</v>
      </c>
      <c r="F14" s="30">
        <v>17</v>
      </c>
    </row>
    <row r="15" spans="2:6" x14ac:dyDescent="0.2">
      <c r="B15" s="28">
        <v>68175</v>
      </c>
      <c r="C15" s="29">
        <v>44166</v>
      </c>
      <c r="D15" s="30" t="s">
        <v>255</v>
      </c>
      <c r="E15" s="30" t="s">
        <v>254</v>
      </c>
      <c r="F15" s="30">
        <v>14</v>
      </c>
    </row>
    <row r="16" spans="2:6" x14ac:dyDescent="0.2">
      <c r="B16" s="28">
        <v>68176</v>
      </c>
      <c r="C16" s="29">
        <v>44166</v>
      </c>
      <c r="D16" s="30" t="s">
        <v>255</v>
      </c>
      <c r="E16" s="30" t="s">
        <v>150</v>
      </c>
      <c r="F16" s="30">
        <v>14</v>
      </c>
    </row>
    <row r="17" spans="2:6" x14ac:dyDescent="0.2">
      <c r="B17" s="28">
        <v>68177</v>
      </c>
      <c r="C17" s="29">
        <v>44166</v>
      </c>
      <c r="D17" s="30" t="s">
        <v>255</v>
      </c>
      <c r="E17" s="30" t="s">
        <v>83</v>
      </c>
      <c r="F17" s="30">
        <v>14</v>
      </c>
    </row>
    <row r="18" spans="2:6" x14ac:dyDescent="0.2">
      <c r="B18" s="28">
        <v>68178</v>
      </c>
      <c r="C18" s="29">
        <v>44166</v>
      </c>
      <c r="D18" s="30" t="s">
        <v>255</v>
      </c>
      <c r="E18" s="30" t="s">
        <v>214</v>
      </c>
      <c r="F18" s="30">
        <v>16</v>
      </c>
    </row>
    <row r="19" spans="2:6" x14ac:dyDescent="0.2">
      <c r="B19" s="28">
        <v>68179</v>
      </c>
      <c r="C19" s="29">
        <v>44166</v>
      </c>
      <c r="D19" s="30" t="s">
        <v>255</v>
      </c>
      <c r="E19" s="30" t="s">
        <v>92</v>
      </c>
      <c r="F19" s="30">
        <v>20</v>
      </c>
    </row>
    <row r="20" spans="2:6" x14ac:dyDescent="0.2">
      <c r="B20" s="28">
        <v>68180</v>
      </c>
      <c r="C20" s="29">
        <v>44166</v>
      </c>
      <c r="D20" s="30" t="s">
        <v>255</v>
      </c>
      <c r="E20" s="30" t="s">
        <v>11</v>
      </c>
      <c r="F20" s="30">
        <v>17</v>
      </c>
    </row>
    <row r="21" spans="2:6" x14ac:dyDescent="0.2">
      <c r="B21" s="28">
        <v>68181</v>
      </c>
      <c r="C21" s="29">
        <v>44166</v>
      </c>
      <c r="D21" s="30" t="s">
        <v>255</v>
      </c>
      <c r="E21" s="30" t="s">
        <v>254</v>
      </c>
      <c r="F21" s="30">
        <v>14</v>
      </c>
    </row>
    <row r="22" spans="2:6" x14ac:dyDescent="0.2">
      <c r="B22" s="28">
        <v>68182</v>
      </c>
      <c r="C22" s="29">
        <v>44166</v>
      </c>
      <c r="D22" s="30" t="s">
        <v>5</v>
      </c>
      <c r="E22" s="30" t="s">
        <v>7</v>
      </c>
      <c r="F22" s="30">
        <v>21</v>
      </c>
    </row>
    <row r="23" spans="2:6" x14ac:dyDescent="0.2">
      <c r="B23" s="28">
        <v>68183</v>
      </c>
      <c r="C23" s="29">
        <v>44166</v>
      </c>
      <c r="D23" s="30" t="s">
        <v>255</v>
      </c>
      <c r="E23" s="30" t="s">
        <v>83</v>
      </c>
      <c r="F23" s="30">
        <v>14</v>
      </c>
    </row>
    <row r="24" spans="2:6" x14ac:dyDescent="0.2">
      <c r="B24" s="28">
        <v>68184</v>
      </c>
      <c r="C24" s="29">
        <v>44166</v>
      </c>
      <c r="D24" s="30" t="s">
        <v>255</v>
      </c>
      <c r="E24" s="30" t="s">
        <v>48</v>
      </c>
      <c r="F24" s="30">
        <v>17</v>
      </c>
    </row>
    <row r="25" spans="2:6" x14ac:dyDescent="0.2">
      <c r="B25" s="28">
        <v>68185</v>
      </c>
      <c r="C25" s="29">
        <v>44166</v>
      </c>
      <c r="D25" s="30" t="s">
        <v>241</v>
      </c>
      <c r="E25" s="30" t="s">
        <v>14</v>
      </c>
      <c r="F25" s="30">
        <v>21</v>
      </c>
    </row>
    <row r="26" spans="2:6" x14ac:dyDescent="0.2">
      <c r="B26" s="28">
        <v>68186</v>
      </c>
      <c r="C26" s="29">
        <v>44166</v>
      </c>
      <c r="D26" s="30" t="s">
        <v>256</v>
      </c>
      <c r="E26" s="30" t="s">
        <v>7</v>
      </c>
      <c r="F26" s="30">
        <v>21</v>
      </c>
    </row>
    <row r="27" spans="2:6" x14ac:dyDescent="0.2">
      <c r="B27" s="28">
        <v>68187</v>
      </c>
      <c r="C27" s="29">
        <v>44166</v>
      </c>
      <c r="D27" s="30" t="s">
        <v>255</v>
      </c>
      <c r="E27" s="30" t="s">
        <v>92</v>
      </c>
      <c r="F27" s="30">
        <v>20</v>
      </c>
    </row>
    <row r="28" spans="2:6" x14ac:dyDescent="0.2">
      <c r="B28" s="28">
        <v>68188</v>
      </c>
      <c r="C28" s="29">
        <v>44166</v>
      </c>
      <c r="D28" s="30" t="s">
        <v>255</v>
      </c>
      <c r="E28" s="30" t="s">
        <v>214</v>
      </c>
      <c r="F28" s="30">
        <v>16</v>
      </c>
    </row>
    <row r="29" spans="2:6" x14ac:dyDescent="0.2">
      <c r="B29" s="28">
        <v>68189</v>
      </c>
      <c r="C29" s="29">
        <v>44166</v>
      </c>
      <c r="D29" s="30" t="s">
        <v>241</v>
      </c>
      <c r="E29" s="30" t="s">
        <v>178</v>
      </c>
      <c r="F29" s="30">
        <v>20</v>
      </c>
    </row>
    <row r="30" spans="2:6" x14ac:dyDescent="0.2">
      <c r="B30" s="28">
        <v>68190</v>
      </c>
      <c r="C30" s="29">
        <v>44166</v>
      </c>
      <c r="D30" s="30" t="s">
        <v>241</v>
      </c>
      <c r="E30" s="30" t="s">
        <v>257</v>
      </c>
      <c r="F30" s="30">
        <v>21</v>
      </c>
    </row>
    <row r="31" spans="2:6" x14ac:dyDescent="0.2">
      <c r="B31" s="28">
        <v>68191</v>
      </c>
      <c r="C31" s="29">
        <v>44166</v>
      </c>
      <c r="D31" s="30" t="s">
        <v>241</v>
      </c>
      <c r="E31" s="30" t="s">
        <v>178</v>
      </c>
      <c r="F31" s="30">
        <v>20</v>
      </c>
    </row>
    <row r="32" spans="2:6" x14ac:dyDescent="0.2">
      <c r="B32" s="28">
        <v>68192</v>
      </c>
      <c r="C32" s="29">
        <v>44166</v>
      </c>
      <c r="D32" s="30" t="s">
        <v>255</v>
      </c>
      <c r="E32" s="30" t="s">
        <v>254</v>
      </c>
      <c r="F32" s="30">
        <v>14</v>
      </c>
    </row>
    <row r="33" spans="2:6" x14ac:dyDescent="0.2">
      <c r="B33" s="28">
        <v>68193</v>
      </c>
      <c r="C33" s="29">
        <v>44166</v>
      </c>
      <c r="D33" s="30" t="s">
        <v>255</v>
      </c>
      <c r="E33" s="30" t="s">
        <v>92</v>
      </c>
      <c r="F33" s="30">
        <v>20</v>
      </c>
    </row>
    <row r="34" spans="2:6" x14ac:dyDescent="0.2">
      <c r="B34" s="28">
        <v>68194</v>
      </c>
      <c r="C34" s="29">
        <v>44166</v>
      </c>
      <c r="D34" s="30" t="s">
        <v>255</v>
      </c>
      <c r="E34" s="30" t="s">
        <v>83</v>
      </c>
      <c r="F34" s="30">
        <v>14</v>
      </c>
    </row>
    <row r="35" spans="2:6" x14ac:dyDescent="0.2">
      <c r="B35" s="28">
        <v>68195</v>
      </c>
      <c r="C35" s="29">
        <v>44166</v>
      </c>
      <c r="D35" s="30" t="s">
        <v>255</v>
      </c>
      <c r="E35" s="30" t="s">
        <v>48</v>
      </c>
      <c r="F35" s="30">
        <v>17</v>
      </c>
    </row>
    <row r="36" spans="2:6" x14ac:dyDescent="0.2">
      <c r="B36" s="28">
        <v>68196</v>
      </c>
      <c r="C36" s="29">
        <v>44166</v>
      </c>
      <c r="D36" s="30" t="s">
        <v>255</v>
      </c>
      <c r="E36" s="30" t="s">
        <v>11</v>
      </c>
      <c r="F36" s="30">
        <v>17</v>
      </c>
    </row>
    <row r="37" spans="2:6" x14ac:dyDescent="0.2">
      <c r="B37" s="28">
        <v>68197</v>
      </c>
      <c r="C37" s="29">
        <v>44166</v>
      </c>
      <c r="D37" s="30" t="s">
        <v>255</v>
      </c>
      <c r="E37" s="30" t="s">
        <v>214</v>
      </c>
      <c r="F37" s="30">
        <v>16</v>
      </c>
    </row>
    <row r="38" spans="2:6" x14ac:dyDescent="0.2">
      <c r="B38" s="28">
        <v>68198</v>
      </c>
      <c r="C38" s="29">
        <v>44166</v>
      </c>
      <c r="D38" s="30" t="s">
        <v>255</v>
      </c>
      <c r="E38" s="30" t="s">
        <v>254</v>
      </c>
      <c r="F38" s="30">
        <v>14</v>
      </c>
    </row>
    <row r="39" spans="2:6" x14ac:dyDescent="0.2">
      <c r="B39" s="28">
        <v>68199</v>
      </c>
      <c r="C39" s="29">
        <v>44166</v>
      </c>
      <c r="D39" s="30" t="s">
        <v>255</v>
      </c>
      <c r="E39" s="30" t="s">
        <v>7</v>
      </c>
      <c r="F39" s="30">
        <v>21</v>
      </c>
    </row>
    <row r="40" spans="2:6" x14ac:dyDescent="0.2">
      <c r="B40" s="28">
        <v>68200</v>
      </c>
      <c r="C40" s="29">
        <v>44166</v>
      </c>
      <c r="D40" s="30" t="s">
        <v>255</v>
      </c>
      <c r="E40" s="30" t="s">
        <v>11</v>
      </c>
      <c r="F40" s="30">
        <v>17</v>
      </c>
    </row>
    <row r="41" spans="2:6" x14ac:dyDescent="0.2">
      <c r="B41" s="28">
        <v>68201</v>
      </c>
      <c r="C41" s="29">
        <v>44166</v>
      </c>
      <c r="D41" s="30" t="s">
        <v>241</v>
      </c>
      <c r="E41" s="30" t="s">
        <v>178</v>
      </c>
      <c r="F41" s="30">
        <v>20</v>
      </c>
    </row>
    <row r="42" spans="2:6" x14ac:dyDescent="0.2">
      <c r="B42" s="28">
        <v>68202</v>
      </c>
      <c r="C42" s="29">
        <v>44166</v>
      </c>
      <c r="D42" s="30" t="s">
        <v>241</v>
      </c>
      <c r="E42" s="30" t="s">
        <v>257</v>
      </c>
      <c r="F42" s="30">
        <v>21</v>
      </c>
    </row>
    <row r="43" spans="2:6" x14ac:dyDescent="0.2">
      <c r="B43" s="28">
        <v>68203</v>
      </c>
      <c r="C43" s="29">
        <v>44166</v>
      </c>
      <c r="D43" s="30" t="s">
        <v>255</v>
      </c>
      <c r="E43" s="30" t="s">
        <v>48</v>
      </c>
      <c r="F43" s="30">
        <v>17</v>
      </c>
    </row>
    <row r="44" spans="2:6" x14ac:dyDescent="0.2">
      <c r="B44" s="28">
        <v>68204</v>
      </c>
      <c r="C44" s="29">
        <v>44166</v>
      </c>
      <c r="D44" s="30" t="s">
        <v>255</v>
      </c>
      <c r="E44" s="30" t="s">
        <v>83</v>
      </c>
      <c r="F44" s="30">
        <v>14</v>
      </c>
    </row>
    <row r="45" spans="2:6" x14ac:dyDescent="0.2">
      <c r="B45" s="28">
        <v>68205</v>
      </c>
      <c r="C45" s="29">
        <v>44166</v>
      </c>
      <c r="D45" s="30" t="s">
        <v>255</v>
      </c>
      <c r="E45" s="30" t="s">
        <v>92</v>
      </c>
      <c r="F45" s="30">
        <v>20</v>
      </c>
    </row>
    <row r="46" spans="2:6" x14ac:dyDescent="0.2">
      <c r="B46" s="28">
        <v>68206</v>
      </c>
      <c r="C46" s="29">
        <v>44166</v>
      </c>
      <c r="D46" s="30" t="s">
        <v>255</v>
      </c>
      <c r="E46" s="30" t="s">
        <v>7</v>
      </c>
      <c r="F46" s="30">
        <v>21</v>
      </c>
    </row>
    <row r="47" spans="2:6" x14ac:dyDescent="0.2">
      <c r="B47" s="28">
        <v>68207</v>
      </c>
      <c r="C47" s="29">
        <v>44166</v>
      </c>
      <c r="D47" s="30" t="s">
        <v>255</v>
      </c>
      <c r="E47" s="30" t="s">
        <v>214</v>
      </c>
      <c r="F47" s="30">
        <v>16</v>
      </c>
    </row>
    <row r="48" spans="2:6" x14ac:dyDescent="0.2">
      <c r="B48" s="28">
        <v>68208</v>
      </c>
      <c r="C48" s="29">
        <v>44166</v>
      </c>
      <c r="D48" s="30" t="s">
        <v>255</v>
      </c>
      <c r="E48" s="30" t="s">
        <v>254</v>
      </c>
      <c r="F48" s="30">
        <v>14</v>
      </c>
    </row>
    <row r="49" spans="2:6" x14ac:dyDescent="0.2">
      <c r="B49" s="28">
        <v>68209</v>
      </c>
      <c r="C49" s="29">
        <v>44166</v>
      </c>
      <c r="D49" s="30" t="s">
        <v>255</v>
      </c>
      <c r="E49" s="30" t="s">
        <v>48</v>
      </c>
      <c r="F49" s="30">
        <v>17</v>
      </c>
    </row>
    <row r="50" spans="2:6" x14ac:dyDescent="0.2">
      <c r="B50" s="28">
        <v>68210</v>
      </c>
      <c r="C50" s="29">
        <v>44166</v>
      </c>
      <c r="D50" s="30" t="s">
        <v>255</v>
      </c>
      <c r="E50" s="30" t="s">
        <v>83</v>
      </c>
      <c r="F50" s="30">
        <v>14</v>
      </c>
    </row>
    <row r="51" spans="2:6" x14ac:dyDescent="0.2">
      <c r="B51" s="28">
        <v>68211</v>
      </c>
      <c r="C51" s="29" t="s">
        <v>22</v>
      </c>
      <c r="D51" s="30"/>
      <c r="E51" s="30"/>
      <c r="F51" s="30"/>
    </row>
    <row r="52" spans="2:6" x14ac:dyDescent="0.2">
      <c r="B52" s="28">
        <v>68212</v>
      </c>
      <c r="C52" s="29">
        <v>44167</v>
      </c>
      <c r="D52" s="30" t="s">
        <v>241</v>
      </c>
      <c r="E52" s="30" t="s">
        <v>257</v>
      </c>
      <c r="F52" s="30">
        <v>21</v>
      </c>
    </row>
    <row r="53" spans="2:6" x14ac:dyDescent="0.2">
      <c r="B53" s="28">
        <v>68213</v>
      </c>
      <c r="C53" s="29">
        <v>44167</v>
      </c>
      <c r="D53" s="30" t="s">
        <v>241</v>
      </c>
      <c r="E53" s="30" t="s">
        <v>181</v>
      </c>
      <c r="F53" s="30">
        <v>21</v>
      </c>
    </row>
    <row r="54" spans="2:6" x14ac:dyDescent="0.2">
      <c r="B54" s="28">
        <v>68214</v>
      </c>
      <c r="C54" s="29">
        <v>44167</v>
      </c>
      <c r="D54" s="30" t="s">
        <v>241</v>
      </c>
      <c r="E54" s="30" t="s">
        <v>178</v>
      </c>
      <c r="F54" s="30">
        <v>20</v>
      </c>
    </row>
    <row r="55" spans="2:6" x14ac:dyDescent="0.2">
      <c r="B55" s="28">
        <v>68215</v>
      </c>
      <c r="C55" s="29">
        <v>44167</v>
      </c>
      <c r="D55" s="30" t="s">
        <v>58</v>
      </c>
      <c r="E55" s="30" t="s">
        <v>14</v>
      </c>
      <c r="F55" s="30">
        <v>21</v>
      </c>
    </row>
    <row r="56" spans="2:6" x14ac:dyDescent="0.2">
      <c r="B56" s="28">
        <v>68216</v>
      </c>
      <c r="C56" s="29">
        <v>44167</v>
      </c>
      <c r="D56" s="30" t="s">
        <v>5</v>
      </c>
      <c r="E56" s="30" t="s">
        <v>11</v>
      </c>
      <c r="F56" s="30">
        <v>17</v>
      </c>
    </row>
    <row r="57" spans="2:6" x14ac:dyDescent="0.2">
      <c r="B57" s="28">
        <v>68217</v>
      </c>
      <c r="C57" s="29">
        <v>44167</v>
      </c>
      <c r="D57" s="30" t="s">
        <v>255</v>
      </c>
      <c r="E57" s="30" t="s">
        <v>92</v>
      </c>
      <c r="F57" s="30">
        <v>20</v>
      </c>
    </row>
    <row r="58" spans="2:6" x14ac:dyDescent="0.2">
      <c r="B58" s="28">
        <v>68218</v>
      </c>
      <c r="C58" s="29">
        <v>44167</v>
      </c>
      <c r="D58" s="30" t="s">
        <v>255</v>
      </c>
      <c r="E58" s="30" t="s">
        <v>83</v>
      </c>
      <c r="F58" s="30">
        <v>14</v>
      </c>
    </row>
    <row r="59" spans="2:6" x14ac:dyDescent="0.2">
      <c r="B59" s="28">
        <v>68219</v>
      </c>
      <c r="C59" s="29">
        <v>44167</v>
      </c>
      <c r="D59" s="30" t="s">
        <v>255</v>
      </c>
      <c r="E59" s="30" t="s">
        <v>254</v>
      </c>
      <c r="F59" s="30">
        <v>14</v>
      </c>
    </row>
    <row r="60" spans="2:6" x14ac:dyDescent="0.2">
      <c r="B60" s="28">
        <v>68220</v>
      </c>
      <c r="C60" s="29">
        <v>44167</v>
      </c>
      <c r="D60" s="30" t="s">
        <v>255</v>
      </c>
      <c r="E60" s="30" t="s">
        <v>150</v>
      </c>
      <c r="F60" s="30">
        <v>14</v>
      </c>
    </row>
    <row r="61" spans="2:6" x14ac:dyDescent="0.2">
      <c r="B61" s="28">
        <v>68221</v>
      </c>
      <c r="C61" s="29">
        <v>44167</v>
      </c>
      <c r="D61" s="30" t="s">
        <v>255</v>
      </c>
      <c r="E61" s="30" t="s">
        <v>73</v>
      </c>
      <c r="F61" s="30">
        <v>20</v>
      </c>
    </row>
    <row r="62" spans="2:6" x14ac:dyDescent="0.2">
      <c r="B62" s="28">
        <v>68222</v>
      </c>
      <c r="C62" s="29">
        <v>44167</v>
      </c>
      <c r="D62" s="30" t="s">
        <v>255</v>
      </c>
      <c r="E62" s="30" t="s">
        <v>7</v>
      </c>
      <c r="F62" s="30">
        <v>21</v>
      </c>
    </row>
    <row r="63" spans="2:6" x14ac:dyDescent="0.2">
      <c r="B63" s="28">
        <v>68223</v>
      </c>
      <c r="C63" s="29">
        <v>44167</v>
      </c>
      <c r="D63" s="30" t="s">
        <v>241</v>
      </c>
      <c r="E63" s="30" t="s">
        <v>258</v>
      </c>
      <c r="F63" s="30">
        <v>21</v>
      </c>
    </row>
    <row r="64" spans="2:6" x14ac:dyDescent="0.2">
      <c r="B64" s="28">
        <v>68224</v>
      </c>
      <c r="C64" s="29">
        <v>44167</v>
      </c>
      <c r="D64" s="30" t="s">
        <v>255</v>
      </c>
      <c r="E64" s="30" t="s">
        <v>43</v>
      </c>
      <c r="F64" s="30">
        <v>15</v>
      </c>
    </row>
    <row r="65" spans="2:6" x14ac:dyDescent="0.2">
      <c r="B65" s="28">
        <v>68225</v>
      </c>
      <c r="C65" s="29">
        <v>44167</v>
      </c>
      <c r="D65" s="30" t="s">
        <v>255</v>
      </c>
      <c r="E65" s="30" t="s">
        <v>168</v>
      </c>
      <c r="F65" s="30">
        <v>16</v>
      </c>
    </row>
    <row r="66" spans="2:6" x14ac:dyDescent="0.2">
      <c r="B66" s="28">
        <v>68226</v>
      </c>
      <c r="C66" s="29">
        <v>44167</v>
      </c>
      <c r="D66" s="30" t="s">
        <v>230</v>
      </c>
      <c r="E66" s="30"/>
      <c r="F66" s="30">
        <v>8</v>
      </c>
    </row>
    <row r="67" spans="2:6" x14ac:dyDescent="0.2">
      <c r="B67" s="28">
        <v>68227</v>
      </c>
      <c r="C67" s="29">
        <v>44167</v>
      </c>
      <c r="D67" s="30" t="s">
        <v>255</v>
      </c>
      <c r="E67" s="30" t="s">
        <v>11</v>
      </c>
      <c r="F67" s="30">
        <v>17</v>
      </c>
    </row>
    <row r="68" spans="2:6" x14ac:dyDescent="0.2">
      <c r="B68" s="28">
        <v>68228</v>
      </c>
      <c r="C68" s="29">
        <v>44167</v>
      </c>
      <c r="D68" s="30" t="s">
        <v>58</v>
      </c>
      <c r="E68" s="30" t="s">
        <v>14</v>
      </c>
      <c r="F68" s="30">
        <v>21</v>
      </c>
    </row>
    <row r="69" spans="2:6" x14ac:dyDescent="0.2">
      <c r="B69" s="28">
        <v>68229</v>
      </c>
      <c r="C69" s="29">
        <v>44167</v>
      </c>
      <c r="D69" s="30" t="s">
        <v>187</v>
      </c>
      <c r="E69" s="30"/>
      <c r="F69" s="30">
        <v>14</v>
      </c>
    </row>
    <row r="70" spans="2:6" x14ac:dyDescent="0.2">
      <c r="B70" s="28">
        <v>68230</v>
      </c>
      <c r="C70" s="29">
        <v>44167</v>
      </c>
      <c r="D70" s="30" t="s">
        <v>255</v>
      </c>
      <c r="E70" s="30" t="s">
        <v>83</v>
      </c>
      <c r="F70" s="30">
        <v>14</v>
      </c>
    </row>
    <row r="71" spans="2:6" x14ac:dyDescent="0.2">
      <c r="B71" s="28">
        <v>68231</v>
      </c>
      <c r="C71" s="29">
        <v>44167</v>
      </c>
      <c r="D71" s="30" t="s">
        <v>255</v>
      </c>
      <c r="E71" s="30" t="s">
        <v>254</v>
      </c>
      <c r="F71" s="30">
        <v>14</v>
      </c>
    </row>
    <row r="72" spans="2:6" x14ac:dyDescent="0.2">
      <c r="B72" s="28">
        <v>68232</v>
      </c>
      <c r="C72" s="29">
        <v>44167</v>
      </c>
      <c r="D72" s="30" t="s">
        <v>241</v>
      </c>
      <c r="E72" s="30" t="s">
        <v>181</v>
      </c>
      <c r="F72" s="30">
        <v>21</v>
      </c>
    </row>
    <row r="73" spans="2:6" x14ac:dyDescent="0.2">
      <c r="B73" s="28">
        <v>68233</v>
      </c>
      <c r="C73" s="29">
        <v>44167</v>
      </c>
      <c r="D73" s="30" t="s">
        <v>241</v>
      </c>
      <c r="E73" s="30" t="s">
        <v>257</v>
      </c>
      <c r="F73" s="30">
        <v>21</v>
      </c>
    </row>
    <row r="74" spans="2:6" x14ac:dyDescent="0.2">
      <c r="B74" s="28">
        <v>68234</v>
      </c>
      <c r="C74" s="29">
        <v>44167</v>
      </c>
      <c r="D74" s="30" t="s">
        <v>241</v>
      </c>
      <c r="E74" s="30" t="s">
        <v>178</v>
      </c>
      <c r="F74" s="30">
        <v>20</v>
      </c>
    </row>
    <row r="75" spans="2:6" x14ac:dyDescent="0.2">
      <c r="B75" s="28">
        <v>68235</v>
      </c>
      <c r="C75" s="29">
        <v>44167</v>
      </c>
      <c r="D75" s="30" t="s">
        <v>255</v>
      </c>
      <c r="E75" s="30" t="s">
        <v>73</v>
      </c>
      <c r="F75" s="30">
        <v>20</v>
      </c>
    </row>
    <row r="76" spans="2:6" x14ac:dyDescent="0.2">
      <c r="B76" s="28">
        <v>68236</v>
      </c>
      <c r="C76" s="29">
        <v>44167</v>
      </c>
      <c r="D76" s="30" t="s">
        <v>255</v>
      </c>
      <c r="E76" s="30" t="s">
        <v>7</v>
      </c>
      <c r="F76" s="30">
        <v>21</v>
      </c>
    </row>
    <row r="77" spans="2:6" x14ac:dyDescent="0.2">
      <c r="B77" s="28">
        <v>68237</v>
      </c>
      <c r="C77" s="29">
        <v>44167</v>
      </c>
      <c r="D77" s="30" t="s">
        <v>255</v>
      </c>
      <c r="E77" s="30" t="s">
        <v>92</v>
      </c>
      <c r="F77" s="30">
        <v>20</v>
      </c>
    </row>
    <row r="78" spans="2:6" x14ac:dyDescent="0.2">
      <c r="B78" s="28">
        <v>68238</v>
      </c>
      <c r="C78" s="29">
        <v>44167</v>
      </c>
      <c r="D78" s="30" t="s">
        <v>255</v>
      </c>
      <c r="E78" s="30" t="s">
        <v>48</v>
      </c>
      <c r="F78" s="30">
        <v>17</v>
      </c>
    </row>
    <row r="79" spans="2:6" x14ac:dyDescent="0.2">
      <c r="B79" s="28">
        <v>68239</v>
      </c>
      <c r="C79" s="29">
        <v>44167</v>
      </c>
      <c r="D79" s="30" t="s">
        <v>187</v>
      </c>
      <c r="E79" s="30"/>
      <c r="F79" s="30">
        <v>14</v>
      </c>
    </row>
    <row r="80" spans="2:6" x14ac:dyDescent="0.2">
      <c r="B80" s="28">
        <v>68240</v>
      </c>
      <c r="C80" s="29">
        <v>44167</v>
      </c>
      <c r="D80" s="30" t="s">
        <v>255</v>
      </c>
      <c r="E80" s="30" t="s">
        <v>150</v>
      </c>
      <c r="F80" s="30">
        <v>14</v>
      </c>
    </row>
    <row r="81" spans="2:6" x14ac:dyDescent="0.2">
      <c r="B81" s="28">
        <v>68241</v>
      </c>
      <c r="C81" s="29">
        <v>44167</v>
      </c>
      <c r="D81" s="30" t="s">
        <v>255</v>
      </c>
      <c r="E81" s="30" t="s">
        <v>168</v>
      </c>
      <c r="F81" s="30">
        <v>16</v>
      </c>
    </row>
    <row r="82" spans="2:6" x14ac:dyDescent="0.2">
      <c r="B82" s="28">
        <v>68242</v>
      </c>
      <c r="C82" s="29">
        <v>44167</v>
      </c>
      <c r="D82" s="30" t="s">
        <v>255</v>
      </c>
      <c r="E82" s="30" t="s">
        <v>43</v>
      </c>
      <c r="F82" s="30">
        <v>15</v>
      </c>
    </row>
    <row r="83" spans="2:6" x14ac:dyDescent="0.2">
      <c r="B83" s="28">
        <v>68243</v>
      </c>
      <c r="C83" s="29">
        <v>44167</v>
      </c>
      <c r="D83" s="30" t="s">
        <v>255</v>
      </c>
      <c r="E83" s="30" t="s">
        <v>11</v>
      </c>
      <c r="F83" s="30">
        <v>17</v>
      </c>
    </row>
    <row r="84" spans="2:6" x14ac:dyDescent="0.2">
      <c r="B84" s="28">
        <v>68244</v>
      </c>
      <c r="C84" s="29">
        <v>44167</v>
      </c>
      <c r="D84" s="30" t="s">
        <v>255</v>
      </c>
      <c r="E84" s="30" t="s">
        <v>73</v>
      </c>
      <c r="F84" s="30">
        <v>20</v>
      </c>
    </row>
    <row r="85" spans="2:6" x14ac:dyDescent="0.2">
      <c r="B85" s="28">
        <v>68245</v>
      </c>
      <c r="C85" s="29">
        <v>44167</v>
      </c>
      <c r="D85" s="30" t="s">
        <v>255</v>
      </c>
      <c r="E85" s="30" t="s">
        <v>181</v>
      </c>
      <c r="F85" s="30">
        <v>21</v>
      </c>
    </row>
    <row r="86" spans="2:6" x14ac:dyDescent="0.2">
      <c r="B86" s="28">
        <v>68246</v>
      </c>
      <c r="C86" s="29">
        <v>44167</v>
      </c>
      <c r="D86" s="30" t="s">
        <v>255</v>
      </c>
      <c r="E86" s="30" t="s">
        <v>257</v>
      </c>
      <c r="F86" s="30">
        <v>21</v>
      </c>
    </row>
    <row r="87" spans="2:6" x14ac:dyDescent="0.2">
      <c r="B87" s="28">
        <v>68247</v>
      </c>
      <c r="C87" s="29">
        <v>44167</v>
      </c>
      <c r="D87" s="30" t="s">
        <v>255</v>
      </c>
      <c r="E87" s="30" t="s">
        <v>83</v>
      </c>
      <c r="F87" s="30">
        <v>14</v>
      </c>
    </row>
    <row r="88" spans="2:6" x14ac:dyDescent="0.2">
      <c r="B88" s="28">
        <v>68248</v>
      </c>
      <c r="C88" s="29">
        <v>44167</v>
      </c>
      <c r="D88" s="30" t="s">
        <v>255</v>
      </c>
      <c r="E88" s="30" t="s">
        <v>254</v>
      </c>
      <c r="F88" s="30">
        <v>14</v>
      </c>
    </row>
    <row r="89" spans="2:6" x14ac:dyDescent="0.2">
      <c r="B89" s="28">
        <v>68249</v>
      </c>
      <c r="C89" s="29">
        <v>44167</v>
      </c>
      <c r="D89" s="30" t="s">
        <v>255</v>
      </c>
      <c r="E89" s="30" t="s">
        <v>150</v>
      </c>
      <c r="F89" s="30">
        <v>14</v>
      </c>
    </row>
    <row r="90" spans="2:6" x14ac:dyDescent="0.2">
      <c r="B90" s="28">
        <v>68250</v>
      </c>
      <c r="C90" s="29">
        <v>44167</v>
      </c>
      <c r="D90" s="30" t="s">
        <v>255</v>
      </c>
      <c r="E90" s="30" t="s">
        <v>178</v>
      </c>
      <c r="F90" s="30">
        <v>20</v>
      </c>
    </row>
    <row r="91" spans="2:6" x14ac:dyDescent="0.2">
      <c r="B91" s="28">
        <v>68251</v>
      </c>
      <c r="C91" s="29">
        <v>44167</v>
      </c>
      <c r="D91" s="30" t="s">
        <v>255</v>
      </c>
      <c r="E91" s="30" t="s">
        <v>7</v>
      </c>
      <c r="F91" s="30">
        <v>21</v>
      </c>
    </row>
    <row r="92" spans="2:6" x14ac:dyDescent="0.2">
      <c r="B92" s="28">
        <v>68252</v>
      </c>
      <c r="C92" s="29">
        <v>44167</v>
      </c>
      <c r="D92" s="30" t="s">
        <v>230</v>
      </c>
      <c r="E92" s="30"/>
      <c r="F92" s="30">
        <v>8</v>
      </c>
    </row>
    <row r="93" spans="2:6" x14ac:dyDescent="0.2">
      <c r="B93" s="28">
        <v>68253</v>
      </c>
      <c r="C93" s="29">
        <v>44167</v>
      </c>
      <c r="D93" s="33" t="s">
        <v>187</v>
      </c>
      <c r="E93" s="33"/>
      <c r="F93" s="33">
        <v>14</v>
      </c>
    </row>
    <row r="94" spans="2:6" x14ac:dyDescent="0.2">
      <c r="B94" s="28">
        <v>68254</v>
      </c>
      <c r="C94" s="29">
        <v>44167</v>
      </c>
      <c r="D94" s="33" t="s">
        <v>255</v>
      </c>
      <c r="E94" s="33" t="s">
        <v>48</v>
      </c>
      <c r="F94" s="33">
        <v>17</v>
      </c>
    </row>
    <row r="95" spans="2:6" x14ac:dyDescent="0.2">
      <c r="B95" s="28">
        <v>68255</v>
      </c>
      <c r="C95" s="29">
        <v>44167</v>
      </c>
      <c r="D95" s="33" t="s">
        <v>255</v>
      </c>
      <c r="E95" s="30" t="s">
        <v>11</v>
      </c>
      <c r="F95" s="30">
        <v>17</v>
      </c>
    </row>
    <row r="96" spans="2:6" x14ac:dyDescent="0.2">
      <c r="B96" s="28">
        <v>68256</v>
      </c>
      <c r="C96" s="29">
        <v>44167</v>
      </c>
      <c r="D96" s="33" t="s">
        <v>255</v>
      </c>
      <c r="E96" s="30" t="s">
        <v>92</v>
      </c>
      <c r="F96" s="30">
        <v>20</v>
      </c>
    </row>
    <row r="97" spans="2:6" x14ac:dyDescent="0.2">
      <c r="B97" s="28">
        <v>68257</v>
      </c>
      <c r="C97" s="29">
        <v>44167</v>
      </c>
      <c r="D97" s="33" t="s">
        <v>255</v>
      </c>
      <c r="E97" s="30" t="s">
        <v>14</v>
      </c>
      <c r="F97" s="30">
        <v>21</v>
      </c>
    </row>
    <row r="98" spans="2:6" x14ac:dyDescent="0.2">
      <c r="B98" s="28">
        <v>68258</v>
      </c>
      <c r="C98" s="29">
        <v>44167</v>
      </c>
      <c r="D98" s="33" t="s">
        <v>255</v>
      </c>
      <c r="E98" s="30" t="s">
        <v>257</v>
      </c>
      <c r="F98" s="30">
        <v>21</v>
      </c>
    </row>
    <row r="99" spans="2:6" x14ac:dyDescent="0.2">
      <c r="B99" s="28">
        <v>68259</v>
      </c>
      <c r="C99" s="29">
        <v>44167</v>
      </c>
      <c r="D99" s="33" t="s">
        <v>255</v>
      </c>
      <c r="E99" s="30" t="s">
        <v>73</v>
      </c>
      <c r="F99" s="30">
        <v>20</v>
      </c>
    </row>
    <row r="100" spans="2:6" x14ac:dyDescent="0.2">
      <c r="B100" s="28">
        <v>68260</v>
      </c>
      <c r="C100" s="29">
        <v>44167</v>
      </c>
      <c r="D100" s="33" t="s">
        <v>255</v>
      </c>
      <c r="E100" s="30" t="s">
        <v>178</v>
      </c>
      <c r="F100" s="30">
        <v>20</v>
      </c>
    </row>
    <row r="101" spans="2:6" x14ac:dyDescent="0.2">
      <c r="B101" s="28">
        <v>68261</v>
      </c>
      <c r="C101" s="29">
        <v>44167</v>
      </c>
      <c r="D101" s="33" t="s">
        <v>255</v>
      </c>
      <c r="E101" s="30" t="s">
        <v>168</v>
      </c>
      <c r="F101" s="30">
        <v>16</v>
      </c>
    </row>
    <row r="102" spans="2:6" x14ac:dyDescent="0.2">
      <c r="B102" s="28">
        <v>68262</v>
      </c>
      <c r="C102" s="29">
        <v>44167</v>
      </c>
      <c r="D102" s="33" t="s">
        <v>255</v>
      </c>
      <c r="E102" s="30" t="s">
        <v>83</v>
      </c>
      <c r="F102" s="30">
        <v>14</v>
      </c>
    </row>
    <row r="103" spans="2:6" x14ac:dyDescent="0.2">
      <c r="B103" s="28">
        <v>68263</v>
      </c>
      <c r="C103" s="29">
        <v>44167</v>
      </c>
      <c r="D103" s="33" t="s">
        <v>255</v>
      </c>
      <c r="E103" s="30" t="s">
        <v>254</v>
      </c>
      <c r="F103" s="30">
        <v>14</v>
      </c>
    </row>
    <row r="104" spans="2:6" x14ac:dyDescent="0.2">
      <c r="B104" s="28">
        <v>68264</v>
      </c>
      <c r="C104" s="29" t="s">
        <v>22</v>
      </c>
      <c r="D104" s="30"/>
      <c r="E104" s="30"/>
      <c r="F104" s="30"/>
    </row>
    <row r="105" spans="2:6" x14ac:dyDescent="0.2">
      <c r="B105" s="28">
        <v>68265</v>
      </c>
      <c r="C105" s="29">
        <v>44168</v>
      </c>
      <c r="D105" s="30" t="s">
        <v>255</v>
      </c>
      <c r="E105" s="30" t="s">
        <v>92</v>
      </c>
      <c r="F105" s="30">
        <v>20</v>
      </c>
    </row>
    <row r="106" spans="2:6" x14ac:dyDescent="0.2">
      <c r="B106" s="28">
        <v>68266</v>
      </c>
      <c r="C106" s="29">
        <v>44168</v>
      </c>
      <c r="D106" s="30" t="s">
        <v>255</v>
      </c>
      <c r="E106" s="30" t="s">
        <v>92</v>
      </c>
      <c r="F106" s="30">
        <v>20</v>
      </c>
    </row>
    <row r="107" spans="2:6" x14ac:dyDescent="0.2">
      <c r="B107" s="28">
        <v>68267</v>
      </c>
      <c r="C107" s="29" t="s">
        <v>22</v>
      </c>
      <c r="D107" s="30"/>
      <c r="E107" s="30"/>
      <c r="F107" s="30"/>
    </row>
    <row r="108" spans="2:6" x14ac:dyDescent="0.2">
      <c r="B108" s="28">
        <v>68268</v>
      </c>
      <c r="C108" s="29">
        <v>44168</v>
      </c>
      <c r="D108" s="30" t="s">
        <v>255</v>
      </c>
      <c r="E108" s="30" t="s">
        <v>7</v>
      </c>
      <c r="F108" s="30">
        <v>21</v>
      </c>
    </row>
    <row r="109" spans="2:6" x14ac:dyDescent="0.2">
      <c r="B109" s="28">
        <v>68269</v>
      </c>
      <c r="C109" s="29">
        <v>44168</v>
      </c>
      <c r="D109" s="30" t="s">
        <v>255</v>
      </c>
      <c r="E109" s="30" t="s">
        <v>11</v>
      </c>
      <c r="F109" s="30">
        <v>17</v>
      </c>
    </row>
    <row r="110" spans="2:6" x14ac:dyDescent="0.2">
      <c r="B110" s="28">
        <v>68270</v>
      </c>
      <c r="C110" s="29">
        <v>44168</v>
      </c>
      <c r="D110" s="30" t="s">
        <v>255</v>
      </c>
      <c r="E110" s="30" t="s">
        <v>73</v>
      </c>
      <c r="F110" s="30">
        <v>20</v>
      </c>
    </row>
    <row r="111" spans="2:6" x14ac:dyDescent="0.2">
      <c r="B111" s="28">
        <v>68271</v>
      </c>
      <c r="C111" s="29">
        <v>44168</v>
      </c>
      <c r="D111" s="30" t="s">
        <v>255</v>
      </c>
      <c r="E111" s="30" t="s">
        <v>71</v>
      </c>
      <c r="F111" s="30">
        <v>20</v>
      </c>
    </row>
    <row r="112" spans="2:6" x14ac:dyDescent="0.2">
      <c r="B112" s="28">
        <v>68272</v>
      </c>
      <c r="C112" s="29">
        <v>44168</v>
      </c>
      <c r="D112" s="30" t="s">
        <v>255</v>
      </c>
      <c r="E112" s="30" t="s">
        <v>14</v>
      </c>
      <c r="F112" s="30">
        <v>21</v>
      </c>
    </row>
    <row r="113" spans="2:6" x14ac:dyDescent="0.2">
      <c r="B113" s="28">
        <v>68273</v>
      </c>
      <c r="C113" s="29">
        <v>44168</v>
      </c>
      <c r="D113" s="30" t="s">
        <v>255</v>
      </c>
      <c r="E113" s="30" t="s">
        <v>178</v>
      </c>
      <c r="F113" s="30">
        <v>20</v>
      </c>
    </row>
    <row r="114" spans="2:6" x14ac:dyDescent="0.2">
      <c r="B114" s="28">
        <v>68274</v>
      </c>
      <c r="C114" s="29">
        <v>44168</v>
      </c>
      <c r="D114" s="30" t="s">
        <v>255</v>
      </c>
      <c r="E114" s="30" t="s">
        <v>254</v>
      </c>
      <c r="F114" s="30">
        <v>14</v>
      </c>
    </row>
    <row r="115" spans="2:6" x14ac:dyDescent="0.2">
      <c r="B115" s="28">
        <v>68275</v>
      </c>
      <c r="C115" s="29">
        <v>44168</v>
      </c>
      <c r="D115" s="30" t="s">
        <v>255</v>
      </c>
      <c r="E115" s="30" t="s">
        <v>83</v>
      </c>
      <c r="F115" s="30">
        <v>14</v>
      </c>
    </row>
    <row r="116" spans="2:6" x14ac:dyDescent="0.2">
      <c r="B116" s="28">
        <v>68276</v>
      </c>
      <c r="C116" s="29">
        <v>44168</v>
      </c>
      <c r="D116" s="30" t="s">
        <v>255</v>
      </c>
      <c r="E116" s="30" t="s">
        <v>48</v>
      </c>
      <c r="F116" s="30">
        <v>17</v>
      </c>
    </row>
    <row r="117" spans="2:6" x14ac:dyDescent="0.2">
      <c r="B117" s="28">
        <v>68277</v>
      </c>
      <c r="C117" s="29">
        <v>44168</v>
      </c>
      <c r="D117" s="30" t="s">
        <v>255</v>
      </c>
      <c r="E117" s="30" t="s">
        <v>254</v>
      </c>
      <c r="F117" s="30">
        <v>14</v>
      </c>
    </row>
    <row r="118" spans="2:6" x14ac:dyDescent="0.2">
      <c r="B118" s="28">
        <v>68278</v>
      </c>
      <c r="C118" s="29">
        <v>44168</v>
      </c>
      <c r="D118" s="30" t="s">
        <v>255</v>
      </c>
      <c r="E118" s="30" t="s">
        <v>178</v>
      </c>
      <c r="F118" s="30">
        <v>20</v>
      </c>
    </row>
    <row r="119" spans="2:6" x14ac:dyDescent="0.2">
      <c r="B119" s="28">
        <v>68279</v>
      </c>
      <c r="C119" s="29">
        <v>44168</v>
      </c>
      <c r="D119" s="30" t="s">
        <v>255</v>
      </c>
      <c r="E119" s="30" t="s">
        <v>11</v>
      </c>
      <c r="F119" s="30">
        <v>17</v>
      </c>
    </row>
    <row r="120" spans="2:6" x14ac:dyDescent="0.2">
      <c r="B120" s="28">
        <v>68280</v>
      </c>
      <c r="C120" s="29">
        <v>44168</v>
      </c>
      <c r="D120" s="30" t="s">
        <v>255</v>
      </c>
      <c r="E120" s="30" t="s">
        <v>14</v>
      </c>
      <c r="F120" s="30">
        <v>21</v>
      </c>
    </row>
    <row r="121" spans="2:6" x14ac:dyDescent="0.2">
      <c r="B121" s="28">
        <v>68281</v>
      </c>
      <c r="C121" s="29">
        <v>44168</v>
      </c>
      <c r="D121" s="30" t="s">
        <v>255</v>
      </c>
      <c r="E121" s="30" t="s">
        <v>71</v>
      </c>
      <c r="F121" s="30">
        <v>20</v>
      </c>
    </row>
    <row r="122" spans="2:6" x14ac:dyDescent="0.2">
      <c r="B122" s="28">
        <v>68282</v>
      </c>
      <c r="C122" s="29">
        <v>44168</v>
      </c>
      <c r="D122" s="30" t="s">
        <v>255</v>
      </c>
      <c r="E122" s="30" t="s">
        <v>73</v>
      </c>
      <c r="F122" s="30">
        <v>20</v>
      </c>
    </row>
    <row r="123" spans="2:6" x14ac:dyDescent="0.2">
      <c r="B123" s="28">
        <v>68283</v>
      </c>
      <c r="C123" s="29">
        <v>44168</v>
      </c>
      <c r="D123" s="30" t="s">
        <v>255</v>
      </c>
      <c r="E123" s="30" t="s">
        <v>83</v>
      </c>
      <c r="F123" s="30">
        <v>14</v>
      </c>
    </row>
    <row r="124" spans="2:6" x14ac:dyDescent="0.2">
      <c r="B124" s="28">
        <v>68284</v>
      </c>
      <c r="C124" s="29">
        <v>44168</v>
      </c>
      <c r="D124" s="30" t="s">
        <v>255</v>
      </c>
      <c r="E124" s="30" t="s">
        <v>7</v>
      </c>
      <c r="F124" s="30">
        <v>21</v>
      </c>
    </row>
    <row r="125" spans="2:6" x14ac:dyDescent="0.2">
      <c r="B125" s="28">
        <v>68285</v>
      </c>
      <c r="C125" s="29">
        <v>44168</v>
      </c>
      <c r="D125" s="30" t="s">
        <v>255</v>
      </c>
      <c r="E125" s="30" t="s">
        <v>48</v>
      </c>
      <c r="F125" s="30">
        <v>17</v>
      </c>
    </row>
    <row r="126" spans="2:6" x14ac:dyDescent="0.2">
      <c r="B126" s="28">
        <v>68286</v>
      </c>
      <c r="C126" s="29">
        <v>44168</v>
      </c>
      <c r="D126" s="30" t="s">
        <v>255</v>
      </c>
      <c r="E126" s="30" t="s">
        <v>214</v>
      </c>
      <c r="F126" s="30">
        <v>16</v>
      </c>
    </row>
    <row r="127" spans="2:6" x14ac:dyDescent="0.2">
      <c r="B127" s="28">
        <v>68287</v>
      </c>
      <c r="C127" s="29">
        <v>44168</v>
      </c>
      <c r="D127" s="30" t="s">
        <v>255</v>
      </c>
      <c r="E127" s="30" t="s">
        <v>71</v>
      </c>
      <c r="F127" s="30">
        <v>20</v>
      </c>
    </row>
    <row r="128" spans="2:6" x14ac:dyDescent="0.2">
      <c r="B128" s="28">
        <v>68288</v>
      </c>
      <c r="C128" s="29">
        <v>44168</v>
      </c>
      <c r="D128" s="30" t="s">
        <v>255</v>
      </c>
      <c r="E128" s="30" t="s">
        <v>254</v>
      </c>
      <c r="F128" s="30">
        <v>14</v>
      </c>
    </row>
    <row r="129" spans="2:6" x14ac:dyDescent="0.2">
      <c r="B129" s="28">
        <v>68289</v>
      </c>
      <c r="C129" s="29">
        <v>44168</v>
      </c>
      <c r="D129" s="30" t="s">
        <v>255</v>
      </c>
      <c r="E129" s="30" t="s">
        <v>73</v>
      </c>
      <c r="F129" s="30">
        <v>20</v>
      </c>
    </row>
    <row r="130" spans="2:6" x14ac:dyDescent="0.2">
      <c r="B130" s="28">
        <v>68290</v>
      </c>
      <c r="C130" s="29">
        <v>44168</v>
      </c>
      <c r="D130" s="30" t="s">
        <v>255</v>
      </c>
      <c r="E130" s="30" t="s">
        <v>178</v>
      </c>
      <c r="F130" s="30">
        <v>20</v>
      </c>
    </row>
    <row r="131" spans="2:6" x14ac:dyDescent="0.2">
      <c r="B131" s="28">
        <v>68291</v>
      </c>
      <c r="C131" s="29">
        <v>44168</v>
      </c>
      <c r="D131" s="30" t="s">
        <v>255</v>
      </c>
      <c r="E131" s="30" t="s">
        <v>11</v>
      </c>
      <c r="F131" s="30">
        <v>17</v>
      </c>
    </row>
    <row r="132" spans="2:6" x14ac:dyDescent="0.2">
      <c r="B132" s="28">
        <v>68292</v>
      </c>
      <c r="C132" s="29">
        <v>44168</v>
      </c>
      <c r="D132" s="30" t="s">
        <v>255</v>
      </c>
      <c r="E132" s="30" t="s">
        <v>14</v>
      </c>
      <c r="F132" s="30">
        <v>21</v>
      </c>
    </row>
    <row r="133" spans="2:6" x14ac:dyDescent="0.2">
      <c r="B133" s="28">
        <v>68293</v>
      </c>
      <c r="C133" s="29">
        <v>44168</v>
      </c>
      <c r="D133" s="30" t="s">
        <v>255</v>
      </c>
      <c r="E133" s="30" t="s">
        <v>83</v>
      </c>
      <c r="F133" s="30">
        <v>14</v>
      </c>
    </row>
    <row r="134" spans="2:6" x14ac:dyDescent="0.2">
      <c r="B134" s="28">
        <v>68294</v>
      </c>
      <c r="C134" s="29">
        <v>44168</v>
      </c>
      <c r="D134" s="30" t="s">
        <v>255</v>
      </c>
      <c r="E134" s="30" t="s">
        <v>92</v>
      </c>
      <c r="F134" s="30">
        <v>20</v>
      </c>
    </row>
    <row r="135" spans="2:6" x14ac:dyDescent="0.2">
      <c r="B135" s="28">
        <v>68295</v>
      </c>
      <c r="C135" s="29">
        <v>44168</v>
      </c>
      <c r="D135" s="30" t="s">
        <v>255</v>
      </c>
      <c r="E135" s="30" t="s">
        <v>7</v>
      </c>
      <c r="F135" s="30">
        <v>21</v>
      </c>
    </row>
    <row r="136" spans="2:6" x14ac:dyDescent="0.2">
      <c r="B136" s="28">
        <v>68296</v>
      </c>
      <c r="C136" s="29">
        <v>44168</v>
      </c>
      <c r="D136" s="30" t="s">
        <v>255</v>
      </c>
      <c r="E136" s="30" t="s">
        <v>214</v>
      </c>
      <c r="F136" s="30">
        <v>16</v>
      </c>
    </row>
    <row r="137" spans="2:6" x14ac:dyDescent="0.2">
      <c r="B137" s="28">
        <v>68297</v>
      </c>
      <c r="C137" s="29">
        <v>44168</v>
      </c>
      <c r="D137" s="30" t="s">
        <v>255</v>
      </c>
      <c r="E137" s="30" t="s">
        <v>48</v>
      </c>
      <c r="F137" s="30">
        <v>17</v>
      </c>
    </row>
    <row r="138" spans="2:6" x14ac:dyDescent="0.2">
      <c r="B138" s="28">
        <v>68298</v>
      </c>
      <c r="C138" s="29">
        <v>44168</v>
      </c>
      <c r="D138" s="30" t="s">
        <v>255</v>
      </c>
      <c r="E138" s="30" t="s">
        <v>73</v>
      </c>
      <c r="F138" s="30">
        <v>20</v>
      </c>
    </row>
    <row r="139" spans="2:6" x14ac:dyDescent="0.2">
      <c r="B139" s="28">
        <v>68299</v>
      </c>
      <c r="C139" s="29">
        <v>44168</v>
      </c>
      <c r="D139" s="30" t="s">
        <v>255</v>
      </c>
      <c r="E139" s="30" t="s">
        <v>71</v>
      </c>
      <c r="F139" s="30">
        <v>20</v>
      </c>
    </row>
    <row r="140" spans="2:6" x14ac:dyDescent="0.2">
      <c r="B140" s="28">
        <v>68300</v>
      </c>
      <c r="C140" s="29">
        <v>44168</v>
      </c>
      <c r="D140" s="30" t="s">
        <v>255</v>
      </c>
      <c r="E140" s="30" t="s">
        <v>254</v>
      </c>
      <c r="F140" s="30">
        <v>14</v>
      </c>
    </row>
    <row r="141" spans="2:6" x14ac:dyDescent="0.2">
      <c r="B141" s="28">
        <v>68301</v>
      </c>
      <c r="C141" s="29">
        <v>44168</v>
      </c>
      <c r="D141" s="30" t="s">
        <v>255</v>
      </c>
      <c r="E141" s="30" t="s">
        <v>178</v>
      </c>
      <c r="F141" s="30">
        <v>20</v>
      </c>
    </row>
    <row r="142" spans="2:6" x14ac:dyDescent="0.2">
      <c r="B142" s="28">
        <v>68302</v>
      </c>
      <c r="C142" s="29">
        <v>44168</v>
      </c>
      <c r="D142" s="30" t="s">
        <v>256</v>
      </c>
      <c r="E142" s="30" t="s">
        <v>11</v>
      </c>
      <c r="F142" s="30">
        <v>17</v>
      </c>
    </row>
    <row r="143" spans="2:6" x14ac:dyDescent="0.2">
      <c r="B143" s="28">
        <v>68303</v>
      </c>
      <c r="C143" s="29">
        <v>44168</v>
      </c>
      <c r="D143" s="30" t="s">
        <v>255</v>
      </c>
      <c r="E143" s="30" t="s">
        <v>83</v>
      </c>
      <c r="F143" s="30">
        <v>14</v>
      </c>
    </row>
    <row r="144" spans="2:6" x14ac:dyDescent="0.2">
      <c r="B144" s="28">
        <v>68304</v>
      </c>
      <c r="C144" s="29">
        <v>44168</v>
      </c>
      <c r="D144" s="30" t="s">
        <v>255</v>
      </c>
      <c r="E144" s="30" t="s">
        <v>14</v>
      </c>
      <c r="F144" s="30">
        <v>21</v>
      </c>
    </row>
    <row r="145" spans="2:6" x14ac:dyDescent="0.2">
      <c r="B145" s="28">
        <v>68305</v>
      </c>
      <c r="C145" s="29">
        <v>44168</v>
      </c>
      <c r="D145" s="30" t="s">
        <v>255</v>
      </c>
      <c r="E145" s="30" t="s">
        <v>92</v>
      </c>
      <c r="F145" s="30">
        <v>20</v>
      </c>
    </row>
    <row r="146" spans="2:6" x14ac:dyDescent="0.2">
      <c r="B146" s="28">
        <v>68306</v>
      </c>
      <c r="C146" s="29">
        <v>44168</v>
      </c>
      <c r="D146" s="30" t="s">
        <v>255</v>
      </c>
      <c r="E146" s="30" t="s">
        <v>214</v>
      </c>
      <c r="F146" s="30">
        <v>16</v>
      </c>
    </row>
    <row r="147" spans="2:6" x14ac:dyDescent="0.2">
      <c r="B147" s="28">
        <v>68307</v>
      </c>
      <c r="C147" s="29">
        <v>44168</v>
      </c>
      <c r="D147" s="30" t="s">
        <v>255</v>
      </c>
      <c r="E147" s="30" t="s">
        <v>71</v>
      </c>
      <c r="F147" s="30">
        <v>20</v>
      </c>
    </row>
    <row r="148" spans="2:6" x14ac:dyDescent="0.2">
      <c r="B148" s="28">
        <v>68308</v>
      </c>
      <c r="C148" s="29">
        <v>44168</v>
      </c>
      <c r="D148" s="30" t="s">
        <v>58</v>
      </c>
      <c r="E148" s="30" t="s">
        <v>7</v>
      </c>
      <c r="F148" s="30">
        <v>21</v>
      </c>
    </row>
    <row r="149" spans="2:6" x14ac:dyDescent="0.2">
      <c r="B149" s="28">
        <v>68309</v>
      </c>
      <c r="C149" s="29">
        <v>44168</v>
      </c>
      <c r="D149" s="30" t="s">
        <v>255</v>
      </c>
      <c r="E149" s="30" t="s">
        <v>73</v>
      </c>
      <c r="F149" s="30">
        <v>20</v>
      </c>
    </row>
    <row r="150" spans="2:6" x14ac:dyDescent="0.2">
      <c r="B150" s="28">
        <v>68310</v>
      </c>
      <c r="C150" s="29">
        <v>44168</v>
      </c>
      <c r="D150" s="30" t="s">
        <v>255</v>
      </c>
      <c r="E150" s="30" t="s">
        <v>254</v>
      </c>
      <c r="F150" s="30">
        <v>14</v>
      </c>
    </row>
    <row r="151" spans="2:6" x14ac:dyDescent="0.2">
      <c r="B151" s="28">
        <v>68311</v>
      </c>
      <c r="C151" s="29">
        <v>44168</v>
      </c>
      <c r="D151" s="30" t="s">
        <v>255</v>
      </c>
      <c r="E151" s="30" t="s">
        <v>48</v>
      </c>
      <c r="F151" s="30">
        <v>17</v>
      </c>
    </row>
    <row r="152" spans="2:6" x14ac:dyDescent="0.2">
      <c r="B152" s="28">
        <v>68312</v>
      </c>
      <c r="C152" s="29">
        <v>44168</v>
      </c>
      <c r="D152" s="30" t="s">
        <v>255</v>
      </c>
      <c r="E152" s="30" t="s">
        <v>178</v>
      </c>
      <c r="F152" s="30">
        <v>20</v>
      </c>
    </row>
    <row r="153" spans="2:6" x14ac:dyDescent="0.2">
      <c r="B153" s="28">
        <v>68313</v>
      </c>
      <c r="C153" s="29">
        <v>44168</v>
      </c>
      <c r="D153" s="30" t="s">
        <v>255</v>
      </c>
      <c r="E153" s="30" t="s">
        <v>11</v>
      </c>
      <c r="F153" s="30">
        <v>17</v>
      </c>
    </row>
    <row r="154" spans="2:6" x14ac:dyDescent="0.2">
      <c r="B154" s="28">
        <v>68314</v>
      </c>
      <c r="C154" s="29">
        <v>44168</v>
      </c>
      <c r="D154" s="30" t="s">
        <v>255</v>
      </c>
      <c r="E154" s="30" t="s">
        <v>83</v>
      </c>
      <c r="F154" s="30">
        <v>14</v>
      </c>
    </row>
    <row r="155" spans="2:6" x14ac:dyDescent="0.2">
      <c r="B155" s="28">
        <v>68315</v>
      </c>
      <c r="C155" s="29">
        <v>44168</v>
      </c>
      <c r="D155" s="30" t="s">
        <v>255</v>
      </c>
      <c r="E155" s="30" t="s">
        <v>14</v>
      </c>
      <c r="F155" s="30">
        <v>21</v>
      </c>
    </row>
    <row r="156" spans="2:6" x14ac:dyDescent="0.2">
      <c r="B156" s="28">
        <v>68316</v>
      </c>
      <c r="C156" s="29">
        <v>44168</v>
      </c>
      <c r="D156" s="30" t="s">
        <v>255</v>
      </c>
      <c r="E156" s="30" t="s">
        <v>7</v>
      </c>
      <c r="F156" s="30">
        <v>21</v>
      </c>
    </row>
    <row r="157" spans="2:6" x14ac:dyDescent="0.2">
      <c r="B157" s="28">
        <v>68317</v>
      </c>
      <c r="C157" s="29">
        <v>44168</v>
      </c>
      <c r="D157" s="30" t="s">
        <v>255</v>
      </c>
      <c r="E157" s="30" t="s">
        <v>214</v>
      </c>
      <c r="F157" s="30">
        <v>16</v>
      </c>
    </row>
    <row r="158" spans="2:6" x14ac:dyDescent="0.2">
      <c r="B158" s="28">
        <v>68318</v>
      </c>
      <c r="C158" s="29">
        <v>44168</v>
      </c>
      <c r="D158" s="30" t="s">
        <v>255</v>
      </c>
      <c r="E158" s="30" t="s">
        <v>92</v>
      </c>
      <c r="F158" s="30">
        <v>20</v>
      </c>
    </row>
    <row r="159" spans="2:6" x14ac:dyDescent="0.2">
      <c r="B159" s="28">
        <v>68319</v>
      </c>
      <c r="C159" s="29">
        <v>44168</v>
      </c>
      <c r="D159" s="30" t="s">
        <v>255</v>
      </c>
      <c r="E159" s="30" t="s">
        <v>73</v>
      </c>
      <c r="F159" s="30">
        <v>20</v>
      </c>
    </row>
    <row r="160" spans="2:6" x14ac:dyDescent="0.2">
      <c r="B160" s="28">
        <v>68320</v>
      </c>
      <c r="C160" s="29">
        <v>44168</v>
      </c>
      <c r="D160" s="30" t="s">
        <v>255</v>
      </c>
      <c r="E160" s="30" t="s">
        <v>71</v>
      </c>
      <c r="F160" s="30">
        <v>20</v>
      </c>
    </row>
    <row r="161" spans="2:6" x14ac:dyDescent="0.2">
      <c r="B161" s="28">
        <v>68321</v>
      </c>
      <c r="C161" s="29">
        <v>44168</v>
      </c>
      <c r="D161" s="30" t="s">
        <v>255</v>
      </c>
      <c r="E161" s="30" t="s">
        <v>254</v>
      </c>
      <c r="F161" s="30">
        <v>14</v>
      </c>
    </row>
    <row r="162" spans="2:6" x14ac:dyDescent="0.2">
      <c r="B162" s="28">
        <v>68322</v>
      </c>
      <c r="C162" s="29">
        <v>44168</v>
      </c>
      <c r="D162" s="30" t="s">
        <v>255</v>
      </c>
      <c r="E162" s="30" t="s">
        <v>178</v>
      </c>
      <c r="F162" s="30">
        <v>20</v>
      </c>
    </row>
    <row r="163" spans="2:6" x14ac:dyDescent="0.2">
      <c r="B163" s="28">
        <v>68323</v>
      </c>
      <c r="C163" s="29">
        <v>44168</v>
      </c>
      <c r="D163" s="30" t="s">
        <v>255</v>
      </c>
      <c r="E163" s="30" t="s">
        <v>48</v>
      </c>
      <c r="F163" s="30">
        <v>17</v>
      </c>
    </row>
    <row r="164" spans="2:6" x14ac:dyDescent="0.2">
      <c r="B164" s="28">
        <v>68324</v>
      </c>
      <c r="C164" s="29">
        <v>44168</v>
      </c>
      <c r="D164" s="30" t="s">
        <v>255</v>
      </c>
      <c r="E164" s="30" t="s">
        <v>83</v>
      </c>
      <c r="F164" s="30">
        <v>14</v>
      </c>
    </row>
    <row r="165" spans="2:6" x14ac:dyDescent="0.2">
      <c r="B165" s="28">
        <v>68325</v>
      </c>
      <c r="C165" s="29">
        <v>44168</v>
      </c>
      <c r="D165" s="30" t="s">
        <v>255</v>
      </c>
      <c r="E165" s="30" t="s">
        <v>11</v>
      </c>
      <c r="F165" s="30">
        <v>17</v>
      </c>
    </row>
    <row r="166" spans="2:6" x14ac:dyDescent="0.2">
      <c r="B166" s="28">
        <v>68326</v>
      </c>
      <c r="C166" s="29">
        <v>44168</v>
      </c>
      <c r="D166" s="30" t="s">
        <v>255</v>
      </c>
      <c r="E166" s="30" t="s">
        <v>257</v>
      </c>
      <c r="F166" s="30">
        <v>21</v>
      </c>
    </row>
    <row r="167" spans="2:6" x14ac:dyDescent="0.2">
      <c r="B167" s="28">
        <v>68327</v>
      </c>
      <c r="C167" s="29">
        <v>44168</v>
      </c>
      <c r="D167" s="30" t="s">
        <v>255</v>
      </c>
      <c r="E167" s="30" t="s">
        <v>92</v>
      </c>
      <c r="F167" s="30">
        <v>20</v>
      </c>
    </row>
    <row r="168" spans="2:6" x14ac:dyDescent="0.2">
      <c r="B168" s="28">
        <v>68328</v>
      </c>
      <c r="C168" s="29">
        <v>44168</v>
      </c>
      <c r="D168" s="30" t="s">
        <v>255</v>
      </c>
      <c r="E168" s="30" t="s">
        <v>7</v>
      </c>
      <c r="F168" s="30">
        <v>21</v>
      </c>
    </row>
    <row r="169" spans="2:6" x14ac:dyDescent="0.2">
      <c r="B169" s="28">
        <v>68329</v>
      </c>
      <c r="C169" s="29">
        <v>44169</v>
      </c>
      <c r="D169" s="30" t="s">
        <v>255</v>
      </c>
      <c r="E169" s="30" t="s">
        <v>71</v>
      </c>
      <c r="F169" s="30">
        <v>20</v>
      </c>
    </row>
    <row r="170" spans="2:6" x14ac:dyDescent="0.2">
      <c r="B170" s="28">
        <v>68330</v>
      </c>
      <c r="C170" s="29">
        <v>44169</v>
      </c>
      <c r="D170" s="30" t="s">
        <v>255</v>
      </c>
      <c r="E170" s="30" t="s">
        <v>73</v>
      </c>
      <c r="F170" s="30">
        <v>20</v>
      </c>
    </row>
    <row r="171" spans="2:6" x14ac:dyDescent="0.2">
      <c r="B171" s="28">
        <v>68331</v>
      </c>
      <c r="C171" s="29">
        <v>44169</v>
      </c>
      <c r="D171" s="30" t="s">
        <v>255</v>
      </c>
      <c r="E171" s="30" t="s">
        <v>92</v>
      </c>
      <c r="F171" s="30">
        <v>20</v>
      </c>
    </row>
    <row r="172" spans="2:6" x14ac:dyDescent="0.2">
      <c r="B172" s="28">
        <v>68332</v>
      </c>
      <c r="C172" s="29">
        <v>44169</v>
      </c>
      <c r="D172" s="30" t="s">
        <v>255</v>
      </c>
      <c r="E172" s="30" t="s">
        <v>254</v>
      </c>
      <c r="F172" s="30">
        <v>14</v>
      </c>
    </row>
    <row r="173" spans="2:6" x14ac:dyDescent="0.2">
      <c r="B173" s="28">
        <v>68333</v>
      </c>
      <c r="C173" s="29">
        <v>44169</v>
      </c>
      <c r="D173" s="30" t="s">
        <v>255</v>
      </c>
      <c r="E173" s="30" t="s">
        <v>48</v>
      </c>
      <c r="F173" s="30">
        <v>17</v>
      </c>
    </row>
    <row r="174" spans="2:6" x14ac:dyDescent="0.2">
      <c r="B174" s="28">
        <v>68334</v>
      </c>
      <c r="C174" s="29">
        <v>44169</v>
      </c>
      <c r="D174" s="30" t="s">
        <v>255</v>
      </c>
      <c r="E174" s="30" t="s">
        <v>11</v>
      </c>
      <c r="F174" s="30">
        <v>17</v>
      </c>
    </row>
    <row r="175" spans="2:6" x14ac:dyDescent="0.2">
      <c r="B175" s="28">
        <v>68335</v>
      </c>
      <c r="C175" s="29">
        <v>44169</v>
      </c>
      <c r="D175" s="30" t="s">
        <v>255</v>
      </c>
      <c r="E175" s="30" t="s">
        <v>7</v>
      </c>
      <c r="F175" s="30">
        <v>21</v>
      </c>
    </row>
    <row r="176" spans="2:6" x14ac:dyDescent="0.2">
      <c r="B176" s="28">
        <v>68336</v>
      </c>
      <c r="C176" s="29">
        <v>44169</v>
      </c>
      <c r="D176" s="30" t="s">
        <v>255</v>
      </c>
      <c r="E176" s="30" t="s">
        <v>92</v>
      </c>
      <c r="F176" s="30">
        <v>20</v>
      </c>
    </row>
    <row r="177" spans="2:6" x14ac:dyDescent="0.2">
      <c r="B177" s="28">
        <v>68337</v>
      </c>
      <c r="C177" s="29">
        <v>44169</v>
      </c>
      <c r="D177" s="30" t="s">
        <v>255</v>
      </c>
      <c r="E177" s="30" t="s">
        <v>254</v>
      </c>
      <c r="F177" s="30">
        <v>14</v>
      </c>
    </row>
    <row r="178" spans="2:6" x14ac:dyDescent="0.2">
      <c r="B178" s="28">
        <v>68338</v>
      </c>
      <c r="C178" s="29">
        <v>44169</v>
      </c>
      <c r="D178" s="30" t="s">
        <v>255</v>
      </c>
      <c r="E178" s="30" t="s">
        <v>73</v>
      </c>
      <c r="F178" s="30">
        <v>20</v>
      </c>
    </row>
    <row r="179" spans="2:6" x14ac:dyDescent="0.2">
      <c r="B179" s="28">
        <v>68339</v>
      </c>
      <c r="C179" s="29">
        <v>44169</v>
      </c>
      <c r="D179" s="30" t="s">
        <v>58</v>
      </c>
      <c r="E179" s="30" t="s">
        <v>11</v>
      </c>
      <c r="F179" s="30">
        <v>17</v>
      </c>
    </row>
    <row r="180" spans="2:6" x14ac:dyDescent="0.2">
      <c r="B180" s="28">
        <v>68340</v>
      </c>
      <c r="C180" s="29">
        <v>44169</v>
      </c>
      <c r="D180" s="30" t="s">
        <v>255</v>
      </c>
      <c r="E180" s="30" t="s">
        <v>48</v>
      </c>
      <c r="F180" s="30">
        <v>17</v>
      </c>
    </row>
    <row r="181" spans="2:6" x14ac:dyDescent="0.2">
      <c r="B181" s="28">
        <v>68341</v>
      </c>
      <c r="C181" s="29">
        <v>44169</v>
      </c>
      <c r="D181" s="30" t="s">
        <v>255</v>
      </c>
      <c r="E181" s="30" t="s">
        <v>7</v>
      </c>
      <c r="F181" s="30">
        <v>21</v>
      </c>
    </row>
    <row r="182" spans="2:6" x14ac:dyDescent="0.2">
      <c r="B182" s="28">
        <v>68342</v>
      </c>
      <c r="C182" s="29">
        <v>44169</v>
      </c>
      <c r="D182" s="30" t="s">
        <v>255</v>
      </c>
      <c r="E182" s="30" t="s">
        <v>214</v>
      </c>
      <c r="F182" s="30">
        <v>16</v>
      </c>
    </row>
    <row r="183" spans="2:6" x14ac:dyDescent="0.2">
      <c r="B183" s="28">
        <v>68343</v>
      </c>
      <c r="C183" s="29">
        <v>44169</v>
      </c>
      <c r="D183" s="30" t="s">
        <v>255</v>
      </c>
      <c r="E183" s="30" t="s">
        <v>71</v>
      </c>
      <c r="F183" s="30">
        <v>20</v>
      </c>
    </row>
    <row r="184" spans="2:6" x14ac:dyDescent="0.2">
      <c r="B184" s="28">
        <v>68344</v>
      </c>
      <c r="C184" s="29">
        <v>44169</v>
      </c>
      <c r="D184" s="30" t="s">
        <v>255</v>
      </c>
      <c r="E184" s="30" t="s">
        <v>254</v>
      </c>
      <c r="F184" s="30">
        <v>14</v>
      </c>
    </row>
    <row r="185" spans="2:6" x14ac:dyDescent="0.2">
      <c r="B185" s="28">
        <v>68345</v>
      </c>
      <c r="C185" s="29">
        <v>44169</v>
      </c>
      <c r="D185" s="30" t="s">
        <v>255</v>
      </c>
      <c r="E185" s="30" t="s">
        <v>73</v>
      </c>
      <c r="F185" s="30">
        <v>20</v>
      </c>
    </row>
    <row r="186" spans="2:6" x14ac:dyDescent="0.2">
      <c r="B186" s="28">
        <v>68346</v>
      </c>
      <c r="C186" s="29">
        <v>44169</v>
      </c>
      <c r="D186" s="30" t="s">
        <v>255</v>
      </c>
      <c r="E186" s="30" t="s">
        <v>11</v>
      </c>
      <c r="F186" s="30">
        <v>17</v>
      </c>
    </row>
    <row r="187" spans="2:6" x14ac:dyDescent="0.2">
      <c r="B187" s="28">
        <v>68347</v>
      </c>
      <c r="C187" s="29">
        <v>44169</v>
      </c>
      <c r="D187" s="30" t="s">
        <v>255</v>
      </c>
      <c r="E187" s="30" t="s">
        <v>48</v>
      </c>
      <c r="F187" s="30">
        <v>17</v>
      </c>
    </row>
    <row r="188" spans="2:6" x14ac:dyDescent="0.2">
      <c r="B188" s="28">
        <v>68348</v>
      </c>
      <c r="C188" s="29">
        <v>44169</v>
      </c>
      <c r="D188" s="30" t="s">
        <v>255</v>
      </c>
      <c r="E188" s="30" t="s">
        <v>71</v>
      </c>
      <c r="F188" s="30">
        <v>20</v>
      </c>
    </row>
    <row r="189" spans="2:6" x14ac:dyDescent="0.2">
      <c r="B189" s="28">
        <v>68349</v>
      </c>
      <c r="C189" s="29">
        <v>44169</v>
      </c>
      <c r="D189" s="30" t="s">
        <v>255</v>
      </c>
      <c r="E189" s="30" t="s">
        <v>214</v>
      </c>
      <c r="F189" s="30">
        <v>16</v>
      </c>
    </row>
    <row r="190" spans="2:6" x14ac:dyDescent="0.2">
      <c r="B190" s="28">
        <v>68350</v>
      </c>
      <c r="C190" s="29">
        <v>44169</v>
      </c>
      <c r="D190" s="30" t="s">
        <v>255</v>
      </c>
      <c r="E190" s="30" t="s">
        <v>254</v>
      </c>
      <c r="F190" s="30">
        <v>14</v>
      </c>
    </row>
    <row r="191" spans="2:6" x14ac:dyDescent="0.2">
      <c r="B191" s="28">
        <v>68351</v>
      </c>
      <c r="C191" s="29">
        <v>44169</v>
      </c>
      <c r="D191" s="30" t="s">
        <v>58</v>
      </c>
      <c r="E191" s="30" t="s">
        <v>7</v>
      </c>
      <c r="F191" s="30">
        <v>21</v>
      </c>
    </row>
    <row r="192" spans="2:6" x14ac:dyDescent="0.2">
      <c r="B192" s="28">
        <v>68352</v>
      </c>
      <c r="C192" s="29">
        <v>44169</v>
      </c>
      <c r="D192" s="30" t="s">
        <v>255</v>
      </c>
      <c r="E192" s="30" t="s">
        <v>92</v>
      </c>
      <c r="F192" s="30">
        <v>20</v>
      </c>
    </row>
    <row r="193" spans="2:6" x14ac:dyDescent="0.2">
      <c r="B193" s="28">
        <v>68353</v>
      </c>
      <c r="C193" s="29">
        <v>44169</v>
      </c>
      <c r="D193" s="30" t="s">
        <v>255</v>
      </c>
      <c r="E193" s="30" t="s">
        <v>73</v>
      </c>
      <c r="F193" s="30">
        <v>20</v>
      </c>
    </row>
    <row r="194" spans="2:6" x14ac:dyDescent="0.2">
      <c r="B194" s="28">
        <v>68354</v>
      </c>
      <c r="C194" s="29">
        <v>44169</v>
      </c>
      <c r="D194" s="30" t="s">
        <v>255</v>
      </c>
      <c r="E194" s="30" t="s">
        <v>14</v>
      </c>
      <c r="F194" s="30">
        <v>21</v>
      </c>
    </row>
    <row r="195" spans="2:6" x14ac:dyDescent="0.2">
      <c r="B195" s="28">
        <v>68355</v>
      </c>
      <c r="C195" s="29">
        <v>44169</v>
      </c>
      <c r="D195" s="30" t="s">
        <v>255</v>
      </c>
      <c r="E195" s="30" t="s">
        <v>11</v>
      </c>
      <c r="F195" s="30">
        <v>17</v>
      </c>
    </row>
    <row r="196" spans="2:6" x14ac:dyDescent="0.2">
      <c r="B196" s="28">
        <v>68356</v>
      </c>
      <c r="C196" s="29">
        <v>44169</v>
      </c>
      <c r="D196" s="30" t="s">
        <v>255</v>
      </c>
      <c r="E196" s="30" t="s">
        <v>178</v>
      </c>
      <c r="F196" s="30">
        <v>20</v>
      </c>
    </row>
    <row r="197" spans="2:6" x14ac:dyDescent="0.2">
      <c r="B197" s="28">
        <v>68357</v>
      </c>
      <c r="C197" s="29">
        <v>44169</v>
      </c>
      <c r="D197" s="30" t="s">
        <v>255</v>
      </c>
      <c r="E197" s="30" t="s">
        <v>48</v>
      </c>
      <c r="F197" s="30">
        <v>17</v>
      </c>
    </row>
    <row r="198" spans="2:6" x14ac:dyDescent="0.2">
      <c r="B198" s="28">
        <v>68358</v>
      </c>
      <c r="C198" s="29">
        <v>44169</v>
      </c>
      <c r="D198" s="30" t="s">
        <v>255</v>
      </c>
      <c r="E198" s="30" t="s">
        <v>48</v>
      </c>
      <c r="F198" s="30">
        <v>17</v>
      </c>
    </row>
    <row r="199" spans="2:6" x14ac:dyDescent="0.2">
      <c r="B199" s="28">
        <v>68359</v>
      </c>
      <c r="C199" s="29">
        <v>44169</v>
      </c>
      <c r="D199" s="30" t="s">
        <v>255</v>
      </c>
      <c r="E199" s="30" t="s">
        <v>214</v>
      </c>
      <c r="F199" s="30">
        <v>16</v>
      </c>
    </row>
    <row r="200" spans="2:6" x14ac:dyDescent="0.2">
      <c r="B200" s="28">
        <v>68360</v>
      </c>
      <c r="C200" s="29">
        <v>44169</v>
      </c>
      <c r="D200" s="30" t="s">
        <v>255</v>
      </c>
      <c r="E200" s="30" t="s">
        <v>7</v>
      </c>
      <c r="F200" s="30">
        <v>21</v>
      </c>
    </row>
    <row r="201" spans="2:6" x14ac:dyDescent="0.2">
      <c r="B201" s="28">
        <v>68361</v>
      </c>
      <c r="C201" s="29">
        <v>44169</v>
      </c>
      <c r="D201" s="30" t="s">
        <v>255</v>
      </c>
      <c r="E201" s="30" t="s">
        <v>71</v>
      </c>
      <c r="F201" s="30">
        <v>20</v>
      </c>
    </row>
    <row r="202" spans="2:6" x14ac:dyDescent="0.2">
      <c r="B202" s="28">
        <v>68362</v>
      </c>
      <c r="C202" s="29">
        <v>44169</v>
      </c>
      <c r="D202" s="30" t="s">
        <v>255</v>
      </c>
      <c r="E202" s="30" t="s">
        <v>92</v>
      </c>
      <c r="F202" s="30">
        <v>20</v>
      </c>
    </row>
    <row r="203" spans="2:6" x14ac:dyDescent="0.2">
      <c r="B203" s="28">
        <v>68363</v>
      </c>
      <c r="C203" s="29">
        <v>44169</v>
      </c>
      <c r="D203" s="30" t="s">
        <v>255</v>
      </c>
      <c r="E203" s="30" t="s">
        <v>254</v>
      </c>
      <c r="F203" s="30">
        <v>14</v>
      </c>
    </row>
    <row r="204" spans="2:6" x14ac:dyDescent="0.2">
      <c r="B204" s="28">
        <v>68364</v>
      </c>
      <c r="C204" s="29">
        <v>44169</v>
      </c>
      <c r="D204" s="30" t="s">
        <v>255</v>
      </c>
      <c r="E204" s="30" t="s">
        <v>73</v>
      </c>
      <c r="F204" s="30">
        <v>20</v>
      </c>
    </row>
    <row r="205" spans="2:6" x14ac:dyDescent="0.2">
      <c r="B205" s="28">
        <v>68365</v>
      </c>
      <c r="C205" s="29">
        <v>44169</v>
      </c>
      <c r="D205" s="30" t="s">
        <v>255</v>
      </c>
      <c r="E205" s="30" t="s">
        <v>7</v>
      </c>
      <c r="F205" s="30">
        <v>21</v>
      </c>
    </row>
    <row r="206" spans="2:6" x14ac:dyDescent="0.2">
      <c r="B206" s="28">
        <v>68366</v>
      </c>
      <c r="C206" s="29">
        <v>44169</v>
      </c>
      <c r="D206" s="30" t="s">
        <v>255</v>
      </c>
      <c r="E206" s="30" t="s">
        <v>71</v>
      </c>
      <c r="F206" s="30">
        <v>20</v>
      </c>
    </row>
    <row r="207" spans="2:6" x14ac:dyDescent="0.2">
      <c r="B207" s="28">
        <v>68367</v>
      </c>
      <c r="C207" s="29">
        <v>44169</v>
      </c>
      <c r="D207" s="30" t="s">
        <v>255</v>
      </c>
      <c r="E207" s="30" t="s">
        <v>178</v>
      </c>
      <c r="F207" s="30">
        <v>20</v>
      </c>
    </row>
    <row r="208" spans="2:6" x14ac:dyDescent="0.2">
      <c r="B208" s="28">
        <v>68368</v>
      </c>
      <c r="C208" s="29">
        <v>44169</v>
      </c>
      <c r="D208" s="30" t="s">
        <v>255</v>
      </c>
      <c r="E208" s="30" t="s">
        <v>11</v>
      </c>
      <c r="F208" s="30">
        <v>17</v>
      </c>
    </row>
    <row r="209" spans="2:6" x14ac:dyDescent="0.2">
      <c r="B209" s="28">
        <v>68369</v>
      </c>
      <c r="C209" s="29">
        <v>44169</v>
      </c>
      <c r="D209" s="30" t="s">
        <v>58</v>
      </c>
      <c r="E209" s="30" t="s">
        <v>14</v>
      </c>
      <c r="F209" s="30">
        <v>21</v>
      </c>
    </row>
    <row r="210" spans="2:6" x14ac:dyDescent="0.2">
      <c r="B210" s="28">
        <v>68370</v>
      </c>
      <c r="C210" s="29">
        <v>44169</v>
      </c>
      <c r="D210" s="30" t="s">
        <v>255</v>
      </c>
      <c r="E210" s="30" t="s">
        <v>254</v>
      </c>
      <c r="F210" s="30">
        <v>14</v>
      </c>
    </row>
    <row r="211" spans="2:6" x14ac:dyDescent="0.2">
      <c r="B211" s="28">
        <v>68371</v>
      </c>
      <c r="C211" s="29">
        <v>44169</v>
      </c>
      <c r="D211" s="30" t="s">
        <v>255</v>
      </c>
      <c r="E211" s="30" t="s">
        <v>92</v>
      </c>
      <c r="F211" s="30">
        <v>20</v>
      </c>
    </row>
    <row r="212" spans="2:6" x14ac:dyDescent="0.2">
      <c r="B212" s="28">
        <v>68372</v>
      </c>
      <c r="C212" s="29">
        <v>44169</v>
      </c>
      <c r="D212" s="30" t="s">
        <v>255</v>
      </c>
      <c r="E212" s="30" t="s">
        <v>73</v>
      </c>
      <c r="F212" s="30">
        <v>20</v>
      </c>
    </row>
    <row r="213" spans="2:6" x14ac:dyDescent="0.2">
      <c r="B213" s="28">
        <v>68373</v>
      </c>
      <c r="C213" s="29">
        <v>44169</v>
      </c>
      <c r="D213" s="30" t="s">
        <v>255</v>
      </c>
      <c r="E213" s="30" t="s">
        <v>71</v>
      </c>
      <c r="F213" s="30">
        <v>20</v>
      </c>
    </row>
    <row r="214" spans="2:6" x14ac:dyDescent="0.2">
      <c r="B214" s="28">
        <v>68374</v>
      </c>
      <c r="C214" s="29">
        <v>44169</v>
      </c>
      <c r="D214" s="30" t="s">
        <v>255</v>
      </c>
      <c r="E214" s="30" t="s">
        <v>178</v>
      </c>
      <c r="F214" s="30">
        <v>20</v>
      </c>
    </row>
    <row r="215" spans="2:6" x14ac:dyDescent="0.2">
      <c r="B215" s="28">
        <v>68375</v>
      </c>
      <c r="C215" s="29">
        <v>44169</v>
      </c>
      <c r="D215" s="30" t="s">
        <v>255</v>
      </c>
      <c r="E215" s="30" t="s">
        <v>48</v>
      </c>
      <c r="F215" s="30">
        <v>17</v>
      </c>
    </row>
    <row r="216" spans="2:6" x14ac:dyDescent="0.2">
      <c r="B216" s="28">
        <v>68376</v>
      </c>
      <c r="C216" s="29">
        <v>44170</v>
      </c>
      <c r="D216" s="30" t="s">
        <v>255</v>
      </c>
      <c r="E216" s="30" t="s">
        <v>14</v>
      </c>
      <c r="F216" s="30">
        <v>21</v>
      </c>
    </row>
    <row r="217" spans="2:6" x14ac:dyDescent="0.2">
      <c r="B217" s="28">
        <v>68377</v>
      </c>
      <c r="C217" s="29">
        <v>44170</v>
      </c>
      <c r="D217" s="30" t="s">
        <v>255</v>
      </c>
      <c r="E217" s="30" t="s">
        <v>254</v>
      </c>
      <c r="F217" s="30">
        <v>14</v>
      </c>
    </row>
    <row r="218" spans="2:6" x14ac:dyDescent="0.2">
      <c r="B218" s="28">
        <v>68378</v>
      </c>
      <c r="C218" s="29">
        <v>44170</v>
      </c>
      <c r="D218" s="30" t="s">
        <v>255</v>
      </c>
      <c r="E218" s="30" t="s">
        <v>71</v>
      </c>
      <c r="F218" s="30">
        <v>20</v>
      </c>
    </row>
    <row r="219" spans="2:6" x14ac:dyDescent="0.2">
      <c r="B219" s="28">
        <v>68379</v>
      </c>
      <c r="C219" s="29">
        <v>44170</v>
      </c>
      <c r="D219" s="30" t="s">
        <v>255</v>
      </c>
      <c r="E219" s="30" t="s">
        <v>73</v>
      </c>
      <c r="F219" s="30">
        <v>20</v>
      </c>
    </row>
    <row r="220" spans="2:6" x14ac:dyDescent="0.2">
      <c r="B220" s="28">
        <v>68380</v>
      </c>
      <c r="C220" s="29">
        <v>44170</v>
      </c>
      <c r="D220" s="30" t="s">
        <v>255</v>
      </c>
      <c r="E220" s="30" t="s">
        <v>83</v>
      </c>
      <c r="F220" s="30">
        <v>14</v>
      </c>
    </row>
    <row r="221" spans="2:6" x14ac:dyDescent="0.2">
      <c r="B221" s="28">
        <v>68381</v>
      </c>
      <c r="C221" s="29">
        <v>44170</v>
      </c>
      <c r="D221" s="30" t="s">
        <v>255</v>
      </c>
      <c r="E221" s="30" t="s">
        <v>92</v>
      </c>
      <c r="F221" s="30">
        <v>20</v>
      </c>
    </row>
    <row r="222" spans="2:6" x14ac:dyDescent="0.2">
      <c r="B222" s="28">
        <v>68382</v>
      </c>
      <c r="C222" s="29">
        <v>44170</v>
      </c>
      <c r="D222" s="30" t="s">
        <v>255</v>
      </c>
      <c r="E222" s="30" t="s">
        <v>257</v>
      </c>
      <c r="F222" s="30">
        <v>21</v>
      </c>
    </row>
    <row r="223" spans="2:6" x14ac:dyDescent="0.2">
      <c r="B223" s="28">
        <v>68383</v>
      </c>
      <c r="C223" s="29">
        <v>44170</v>
      </c>
      <c r="D223" s="30" t="s">
        <v>255</v>
      </c>
      <c r="E223" s="30" t="s">
        <v>48</v>
      </c>
      <c r="F223" s="30">
        <v>17</v>
      </c>
    </row>
    <row r="224" spans="2:6" x14ac:dyDescent="0.2">
      <c r="B224" s="28">
        <v>68384</v>
      </c>
      <c r="C224" s="29">
        <v>44170</v>
      </c>
      <c r="D224" s="30" t="s">
        <v>255</v>
      </c>
      <c r="E224" s="30" t="s">
        <v>259</v>
      </c>
      <c r="F224" s="30">
        <v>21</v>
      </c>
    </row>
    <row r="225" spans="2:6" x14ac:dyDescent="0.2">
      <c r="B225" s="28">
        <v>68385</v>
      </c>
      <c r="C225" s="29">
        <v>44170</v>
      </c>
      <c r="D225" s="30" t="s">
        <v>255</v>
      </c>
      <c r="E225" s="30" t="s">
        <v>11</v>
      </c>
      <c r="F225" s="30">
        <v>17</v>
      </c>
    </row>
    <row r="226" spans="2:6" x14ac:dyDescent="0.2">
      <c r="B226" s="28">
        <v>68386</v>
      </c>
      <c r="C226" s="29">
        <v>44170</v>
      </c>
      <c r="D226" s="30" t="s">
        <v>255</v>
      </c>
      <c r="E226" s="30" t="s">
        <v>214</v>
      </c>
      <c r="F226" s="30">
        <v>16</v>
      </c>
    </row>
    <row r="227" spans="2:6" x14ac:dyDescent="0.2">
      <c r="B227" s="28">
        <v>68387</v>
      </c>
      <c r="C227" s="29">
        <v>44170</v>
      </c>
      <c r="D227" s="30" t="s">
        <v>255</v>
      </c>
      <c r="E227" s="30" t="s">
        <v>14</v>
      </c>
      <c r="F227" s="30">
        <v>21</v>
      </c>
    </row>
    <row r="228" spans="2:6" x14ac:dyDescent="0.2">
      <c r="B228" s="28">
        <v>68388</v>
      </c>
      <c r="C228" s="29">
        <v>44170</v>
      </c>
      <c r="D228" s="30" t="s">
        <v>255</v>
      </c>
      <c r="E228" s="30" t="s">
        <v>7</v>
      </c>
      <c r="F228" s="30">
        <v>21</v>
      </c>
    </row>
    <row r="229" spans="2:6" x14ac:dyDescent="0.2">
      <c r="B229" s="28">
        <v>68389</v>
      </c>
      <c r="C229" s="29">
        <v>44170</v>
      </c>
      <c r="D229" s="30" t="s">
        <v>255</v>
      </c>
      <c r="E229" s="30" t="s">
        <v>254</v>
      </c>
      <c r="F229" s="30">
        <v>14</v>
      </c>
    </row>
    <row r="230" spans="2:6" x14ac:dyDescent="0.2">
      <c r="B230" s="28">
        <v>68390</v>
      </c>
      <c r="C230" s="29">
        <v>44170</v>
      </c>
      <c r="D230" s="30" t="s">
        <v>255</v>
      </c>
      <c r="E230" s="30" t="s">
        <v>83</v>
      </c>
      <c r="F230" s="30">
        <v>14</v>
      </c>
    </row>
    <row r="231" spans="2:6" x14ac:dyDescent="0.2">
      <c r="B231" s="28">
        <v>68391</v>
      </c>
      <c r="C231" s="29">
        <v>44170</v>
      </c>
      <c r="D231" s="30" t="s">
        <v>255</v>
      </c>
      <c r="E231" s="30" t="s">
        <v>73</v>
      </c>
      <c r="F231" s="30">
        <v>20</v>
      </c>
    </row>
    <row r="232" spans="2:6" x14ac:dyDescent="0.2">
      <c r="B232" s="28">
        <v>68392</v>
      </c>
      <c r="C232" s="29">
        <v>44170</v>
      </c>
      <c r="D232" s="30" t="s">
        <v>255</v>
      </c>
      <c r="E232" s="30" t="s">
        <v>257</v>
      </c>
      <c r="F232" s="30">
        <v>21</v>
      </c>
    </row>
    <row r="233" spans="2:6" x14ac:dyDescent="0.2">
      <c r="B233" s="28">
        <v>68393</v>
      </c>
      <c r="C233" s="29">
        <v>44170</v>
      </c>
      <c r="D233" s="30" t="s">
        <v>255</v>
      </c>
      <c r="E233" s="33" t="s">
        <v>259</v>
      </c>
      <c r="F233" s="33">
        <v>21</v>
      </c>
    </row>
    <row r="234" spans="2:6" x14ac:dyDescent="0.2">
      <c r="B234" s="28">
        <v>68394</v>
      </c>
      <c r="C234" s="29">
        <v>44170</v>
      </c>
      <c r="D234" s="30" t="s">
        <v>255</v>
      </c>
      <c r="E234" s="33" t="s">
        <v>92</v>
      </c>
      <c r="F234" s="33">
        <v>20</v>
      </c>
    </row>
    <row r="235" spans="2:6" x14ac:dyDescent="0.2">
      <c r="B235" s="28">
        <v>68395</v>
      </c>
      <c r="C235" s="29">
        <v>44170</v>
      </c>
      <c r="D235" s="30" t="s">
        <v>255</v>
      </c>
      <c r="E235" s="33" t="s">
        <v>48</v>
      </c>
      <c r="F235" s="33">
        <v>17</v>
      </c>
    </row>
    <row r="236" spans="2:6" x14ac:dyDescent="0.2">
      <c r="B236" s="28">
        <v>68396</v>
      </c>
      <c r="C236" s="29">
        <v>44170</v>
      </c>
      <c r="D236" s="30" t="s">
        <v>255</v>
      </c>
      <c r="E236" s="30" t="s">
        <v>11</v>
      </c>
      <c r="F236" s="30">
        <v>17</v>
      </c>
    </row>
    <row r="237" spans="2:6" x14ac:dyDescent="0.2">
      <c r="B237" s="28">
        <v>68397</v>
      </c>
      <c r="C237" s="29">
        <v>44170</v>
      </c>
      <c r="D237" s="30" t="s">
        <v>255</v>
      </c>
      <c r="E237" s="30" t="s">
        <v>7</v>
      </c>
      <c r="F237" s="30">
        <v>21</v>
      </c>
    </row>
    <row r="238" spans="2:6" x14ac:dyDescent="0.2">
      <c r="B238" s="28">
        <v>68398</v>
      </c>
      <c r="C238" s="29">
        <v>44170</v>
      </c>
      <c r="D238" s="30" t="s">
        <v>255</v>
      </c>
      <c r="E238" s="30" t="s">
        <v>14</v>
      </c>
      <c r="F238" s="30">
        <v>21</v>
      </c>
    </row>
    <row r="239" spans="2:6" x14ac:dyDescent="0.2">
      <c r="B239" s="28">
        <v>68399</v>
      </c>
      <c r="C239" s="29">
        <v>44170</v>
      </c>
      <c r="D239" s="30" t="s">
        <v>255</v>
      </c>
      <c r="E239" s="30" t="s">
        <v>214</v>
      </c>
      <c r="F239" s="30">
        <v>16</v>
      </c>
    </row>
    <row r="240" spans="2:6" x14ac:dyDescent="0.2">
      <c r="B240" s="28">
        <v>68400</v>
      </c>
      <c r="C240" s="29">
        <v>44170</v>
      </c>
      <c r="D240" s="30" t="s">
        <v>255</v>
      </c>
      <c r="E240" s="30" t="s">
        <v>254</v>
      </c>
      <c r="F240" s="30">
        <v>14</v>
      </c>
    </row>
    <row r="241" spans="2:6" x14ac:dyDescent="0.2">
      <c r="B241" s="28">
        <v>68401</v>
      </c>
      <c r="C241" s="29">
        <v>44170</v>
      </c>
      <c r="D241" s="30" t="s">
        <v>255</v>
      </c>
      <c r="E241" s="30" t="s">
        <v>257</v>
      </c>
      <c r="F241" s="30">
        <v>21</v>
      </c>
    </row>
    <row r="242" spans="2:6" x14ac:dyDescent="0.2">
      <c r="B242" s="28">
        <v>68402</v>
      </c>
      <c r="C242" s="29">
        <v>44170</v>
      </c>
      <c r="D242" s="30" t="s">
        <v>255</v>
      </c>
      <c r="E242" s="30" t="s">
        <v>73</v>
      </c>
      <c r="F242" s="30">
        <v>20</v>
      </c>
    </row>
    <row r="243" spans="2:6" x14ac:dyDescent="0.2">
      <c r="B243" s="28">
        <v>68403</v>
      </c>
      <c r="C243" s="29">
        <v>44170</v>
      </c>
      <c r="D243" s="30" t="s">
        <v>255</v>
      </c>
      <c r="E243" s="30" t="s">
        <v>71</v>
      </c>
      <c r="F243" s="30">
        <v>20</v>
      </c>
    </row>
    <row r="244" spans="2:6" x14ac:dyDescent="0.2">
      <c r="B244" s="28">
        <v>68404</v>
      </c>
      <c r="C244" s="29">
        <v>44170</v>
      </c>
      <c r="D244" s="30" t="s">
        <v>255</v>
      </c>
      <c r="E244" s="30" t="s">
        <v>83</v>
      </c>
      <c r="F244" s="30">
        <v>14</v>
      </c>
    </row>
    <row r="245" spans="2:6" x14ac:dyDescent="0.2">
      <c r="B245" s="28">
        <v>68405</v>
      </c>
      <c r="C245" s="29">
        <v>44170</v>
      </c>
      <c r="D245" s="30" t="s">
        <v>255</v>
      </c>
      <c r="E245" s="30" t="s">
        <v>259</v>
      </c>
      <c r="F245" s="30">
        <v>21</v>
      </c>
    </row>
    <row r="246" spans="2:6" x14ac:dyDescent="0.2">
      <c r="B246" s="28">
        <v>68406</v>
      </c>
      <c r="C246" s="29">
        <v>44170</v>
      </c>
      <c r="D246" s="30" t="s">
        <v>255</v>
      </c>
      <c r="E246" s="30" t="s">
        <v>92</v>
      </c>
      <c r="F246" s="30">
        <v>20</v>
      </c>
    </row>
    <row r="247" spans="2:6" x14ac:dyDescent="0.2">
      <c r="B247" s="28">
        <v>68407</v>
      </c>
      <c r="C247" s="29">
        <v>44170</v>
      </c>
      <c r="D247" s="30" t="s">
        <v>255</v>
      </c>
      <c r="E247" s="30" t="s">
        <v>48</v>
      </c>
      <c r="F247" s="30">
        <v>17</v>
      </c>
    </row>
    <row r="248" spans="2:6" x14ac:dyDescent="0.2">
      <c r="B248" s="28">
        <v>68408</v>
      </c>
      <c r="C248" s="29">
        <v>44170</v>
      </c>
      <c r="D248" s="30" t="s">
        <v>255</v>
      </c>
      <c r="E248" s="30" t="s">
        <v>11</v>
      </c>
      <c r="F248" s="30">
        <v>17</v>
      </c>
    </row>
    <row r="249" spans="2:6" x14ac:dyDescent="0.2">
      <c r="B249" s="28">
        <v>68409</v>
      </c>
      <c r="C249" s="29">
        <v>44170</v>
      </c>
      <c r="D249" s="30" t="s">
        <v>255</v>
      </c>
      <c r="E249" s="30" t="s">
        <v>7</v>
      </c>
      <c r="F249" s="30">
        <v>21</v>
      </c>
    </row>
    <row r="250" spans="2:6" x14ac:dyDescent="0.2">
      <c r="B250" s="28">
        <v>68410</v>
      </c>
      <c r="C250" s="29">
        <v>44170</v>
      </c>
      <c r="D250" s="30" t="s">
        <v>255</v>
      </c>
      <c r="E250" s="30" t="s">
        <v>214</v>
      </c>
      <c r="F250" s="30">
        <v>16</v>
      </c>
    </row>
    <row r="251" spans="2:6" x14ac:dyDescent="0.2">
      <c r="B251" s="28">
        <v>68411</v>
      </c>
      <c r="C251" s="29">
        <v>44170</v>
      </c>
      <c r="D251" s="30" t="s">
        <v>255</v>
      </c>
      <c r="E251" s="30" t="s">
        <v>14</v>
      </c>
      <c r="F251" s="30">
        <v>21</v>
      </c>
    </row>
    <row r="252" spans="2:6" x14ac:dyDescent="0.2">
      <c r="B252" s="28">
        <v>68412</v>
      </c>
      <c r="C252" s="29">
        <v>44170</v>
      </c>
      <c r="D252" s="30" t="s">
        <v>255</v>
      </c>
      <c r="E252" s="30" t="s">
        <v>254</v>
      </c>
      <c r="F252" s="30">
        <v>14</v>
      </c>
    </row>
    <row r="253" spans="2:6" x14ac:dyDescent="0.2">
      <c r="B253" s="28">
        <v>68413</v>
      </c>
      <c r="C253" s="29">
        <v>44170</v>
      </c>
      <c r="D253" s="30" t="s">
        <v>255</v>
      </c>
      <c r="E253" s="30" t="s">
        <v>257</v>
      </c>
      <c r="F253" s="30">
        <v>21</v>
      </c>
    </row>
    <row r="254" spans="2:6" x14ac:dyDescent="0.2">
      <c r="B254" s="28">
        <v>68414</v>
      </c>
      <c r="C254" s="29">
        <v>44170</v>
      </c>
      <c r="D254" s="30" t="s">
        <v>255</v>
      </c>
      <c r="E254" s="30" t="s">
        <v>73</v>
      </c>
      <c r="F254" s="30">
        <v>20</v>
      </c>
    </row>
    <row r="255" spans="2:6" x14ac:dyDescent="0.2">
      <c r="B255" s="28">
        <v>68415</v>
      </c>
      <c r="C255" s="29" t="s">
        <v>22</v>
      </c>
      <c r="D255" s="30"/>
      <c r="E255" s="30"/>
      <c r="F255" s="30"/>
    </row>
    <row r="256" spans="2:6" x14ac:dyDescent="0.2">
      <c r="B256" s="28">
        <v>68416</v>
      </c>
      <c r="C256" s="29">
        <v>44170</v>
      </c>
      <c r="D256" s="30" t="s">
        <v>255</v>
      </c>
      <c r="E256" s="30" t="s">
        <v>71</v>
      </c>
      <c r="F256" s="30">
        <v>20</v>
      </c>
    </row>
    <row r="257" spans="2:6" x14ac:dyDescent="0.2">
      <c r="B257" s="28">
        <v>68417</v>
      </c>
      <c r="C257" s="29">
        <v>44170</v>
      </c>
      <c r="D257" s="30" t="s">
        <v>255</v>
      </c>
      <c r="E257" s="30" t="s">
        <v>83</v>
      </c>
      <c r="F257" s="30">
        <v>14</v>
      </c>
    </row>
    <row r="258" spans="2:6" x14ac:dyDescent="0.2">
      <c r="B258" s="28">
        <v>68418</v>
      </c>
      <c r="C258" s="29">
        <v>44170</v>
      </c>
      <c r="D258" s="30" t="s">
        <v>255</v>
      </c>
      <c r="E258" s="30" t="s">
        <v>259</v>
      </c>
      <c r="F258" s="30">
        <v>21</v>
      </c>
    </row>
    <row r="259" spans="2:6" x14ac:dyDescent="0.2">
      <c r="B259" s="28">
        <v>68419</v>
      </c>
      <c r="C259" s="29">
        <v>44170</v>
      </c>
      <c r="D259" s="30" t="s">
        <v>255</v>
      </c>
      <c r="E259" s="30" t="s">
        <v>48</v>
      </c>
      <c r="F259" s="30">
        <v>17</v>
      </c>
    </row>
    <row r="260" spans="2:6" x14ac:dyDescent="0.2">
      <c r="B260" s="28">
        <v>68420</v>
      </c>
      <c r="C260" s="29">
        <v>44170</v>
      </c>
      <c r="D260" s="30" t="s">
        <v>255</v>
      </c>
      <c r="E260" s="30" t="s">
        <v>92</v>
      </c>
      <c r="F260" s="30">
        <v>20</v>
      </c>
    </row>
    <row r="261" spans="2:6" x14ac:dyDescent="0.2">
      <c r="B261" s="28">
        <v>68421</v>
      </c>
      <c r="C261" s="29">
        <v>44170</v>
      </c>
      <c r="D261" s="30" t="s">
        <v>255</v>
      </c>
      <c r="E261" s="30" t="s">
        <v>214</v>
      </c>
      <c r="F261" s="30">
        <v>16</v>
      </c>
    </row>
    <row r="262" spans="2:6" x14ac:dyDescent="0.2">
      <c r="B262" s="28">
        <v>68422</v>
      </c>
      <c r="C262" s="29">
        <v>44170</v>
      </c>
      <c r="D262" s="30" t="s">
        <v>255</v>
      </c>
      <c r="E262" s="30" t="s">
        <v>7</v>
      </c>
      <c r="F262" s="30">
        <v>21</v>
      </c>
    </row>
    <row r="263" spans="2:6" x14ac:dyDescent="0.2">
      <c r="B263" s="28">
        <v>68423</v>
      </c>
      <c r="C263" s="29">
        <v>44170</v>
      </c>
      <c r="D263" s="30" t="s">
        <v>230</v>
      </c>
      <c r="E263" s="30"/>
      <c r="F263" s="30">
        <v>8</v>
      </c>
    </row>
    <row r="264" spans="2:6" x14ac:dyDescent="0.2">
      <c r="B264" s="28">
        <v>68424</v>
      </c>
      <c r="C264" s="29">
        <v>44170</v>
      </c>
      <c r="D264" s="30" t="s">
        <v>255</v>
      </c>
      <c r="E264" s="30" t="s">
        <v>71</v>
      </c>
      <c r="F264" s="30">
        <v>20</v>
      </c>
    </row>
    <row r="265" spans="2:6" x14ac:dyDescent="0.2">
      <c r="B265" s="28">
        <v>68425</v>
      </c>
      <c r="C265" s="39">
        <v>44172</v>
      </c>
      <c r="D265" s="30" t="s">
        <v>255</v>
      </c>
      <c r="E265" s="30" t="s">
        <v>73</v>
      </c>
      <c r="F265" s="30">
        <v>20</v>
      </c>
    </row>
    <row r="266" spans="2:6" x14ac:dyDescent="0.2">
      <c r="B266" s="28">
        <v>68426</v>
      </c>
      <c r="C266" s="39">
        <v>44172</v>
      </c>
      <c r="D266" s="30" t="s">
        <v>255</v>
      </c>
      <c r="E266" s="30" t="s">
        <v>71</v>
      </c>
      <c r="F266" s="30">
        <v>20</v>
      </c>
    </row>
    <row r="267" spans="2:6" x14ac:dyDescent="0.2">
      <c r="B267" s="28">
        <v>68427</v>
      </c>
      <c r="C267" s="39">
        <v>44172</v>
      </c>
      <c r="D267" s="30" t="s">
        <v>255</v>
      </c>
      <c r="E267" s="30" t="s">
        <v>14</v>
      </c>
      <c r="F267" s="30">
        <v>21</v>
      </c>
    </row>
    <row r="268" spans="2:6" x14ac:dyDescent="0.2">
      <c r="B268" s="28">
        <v>68428</v>
      </c>
      <c r="C268" s="39">
        <v>44172</v>
      </c>
      <c r="D268" s="30" t="s">
        <v>255</v>
      </c>
      <c r="E268" s="30" t="s">
        <v>191</v>
      </c>
      <c r="F268" s="30">
        <v>15</v>
      </c>
    </row>
    <row r="269" spans="2:6" x14ac:dyDescent="0.2">
      <c r="B269" s="28">
        <v>68429</v>
      </c>
      <c r="C269" s="39">
        <v>44172</v>
      </c>
      <c r="D269" s="30" t="s">
        <v>255</v>
      </c>
      <c r="E269" s="30" t="s">
        <v>92</v>
      </c>
      <c r="F269" s="30">
        <v>20</v>
      </c>
    </row>
    <row r="270" spans="2:6" x14ac:dyDescent="0.2">
      <c r="B270" s="28">
        <v>68430</v>
      </c>
      <c r="C270" s="39">
        <v>44172</v>
      </c>
      <c r="D270" s="30" t="s">
        <v>255</v>
      </c>
      <c r="E270" s="30" t="s">
        <v>254</v>
      </c>
      <c r="F270" s="30">
        <v>14</v>
      </c>
    </row>
    <row r="271" spans="2:6" x14ac:dyDescent="0.2">
      <c r="B271" s="28">
        <v>68431</v>
      </c>
      <c r="C271" s="39">
        <v>44172</v>
      </c>
      <c r="D271" s="30" t="s">
        <v>255</v>
      </c>
      <c r="E271" s="30" t="s">
        <v>11</v>
      </c>
      <c r="F271" s="30">
        <v>17</v>
      </c>
    </row>
    <row r="272" spans="2:6" x14ac:dyDescent="0.2">
      <c r="B272" s="28">
        <v>68432</v>
      </c>
      <c r="C272" s="39">
        <v>44172</v>
      </c>
      <c r="D272" s="30" t="s">
        <v>255</v>
      </c>
      <c r="E272" s="30" t="s">
        <v>48</v>
      </c>
      <c r="F272" s="30">
        <v>17</v>
      </c>
    </row>
    <row r="273" spans="2:6" x14ac:dyDescent="0.2">
      <c r="B273" s="28">
        <v>68433</v>
      </c>
      <c r="C273" s="39">
        <v>44172</v>
      </c>
      <c r="D273" s="30" t="s">
        <v>255</v>
      </c>
      <c r="E273" s="30" t="s">
        <v>7</v>
      </c>
      <c r="F273" s="30">
        <v>21</v>
      </c>
    </row>
    <row r="274" spans="2:6" x14ac:dyDescent="0.2">
      <c r="B274" s="28">
        <v>68434</v>
      </c>
      <c r="C274" s="39">
        <v>44172</v>
      </c>
      <c r="D274" s="30" t="s">
        <v>255</v>
      </c>
      <c r="E274" s="30" t="s">
        <v>214</v>
      </c>
      <c r="F274" s="30">
        <v>16</v>
      </c>
    </row>
    <row r="275" spans="2:6" x14ac:dyDescent="0.2">
      <c r="B275" s="28">
        <v>68435</v>
      </c>
      <c r="C275" s="39">
        <v>44172</v>
      </c>
      <c r="D275" s="30" t="s">
        <v>255</v>
      </c>
      <c r="E275" s="30" t="s">
        <v>78</v>
      </c>
      <c r="F275" s="30">
        <v>17.5</v>
      </c>
    </row>
    <row r="276" spans="2:6" x14ac:dyDescent="0.2">
      <c r="B276" s="28">
        <v>68436</v>
      </c>
      <c r="C276" s="39">
        <v>44172</v>
      </c>
      <c r="D276" s="30" t="s">
        <v>255</v>
      </c>
      <c r="E276" s="30" t="s">
        <v>85</v>
      </c>
      <c r="F276" s="30">
        <v>17</v>
      </c>
    </row>
    <row r="277" spans="2:6" x14ac:dyDescent="0.2">
      <c r="B277" s="28">
        <v>68437</v>
      </c>
      <c r="C277" s="39">
        <v>44172</v>
      </c>
      <c r="D277" s="30" t="s">
        <v>255</v>
      </c>
      <c r="E277" s="30" t="s">
        <v>71</v>
      </c>
      <c r="F277" s="30">
        <v>20</v>
      </c>
    </row>
    <row r="278" spans="2:6" x14ac:dyDescent="0.2">
      <c r="B278" s="28">
        <v>68438</v>
      </c>
      <c r="C278" s="39">
        <v>44172</v>
      </c>
      <c r="D278" s="30" t="s">
        <v>255</v>
      </c>
      <c r="E278" s="30" t="s">
        <v>73</v>
      </c>
      <c r="F278" s="30">
        <v>20</v>
      </c>
    </row>
    <row r="279" spans="2:6" x14ac:dyDescent="0.2">
      <c r="B279" s="28">
        <v>68439</v>
      </c>
      <c r="C279" s="39">
        <v>44172</v>
      </c>
      <c r="D279" s="30" t="s">
        <v>255</v>
      </c>
      <c r="E279" s="30" t="s">
        <v>48</v>
      </c>
      <c r="F279" s="30">
        <v>17</v>
      </c>
    </row>
    <row r="280" spans="2:6" x14ac:dyDescent="0.2">
      <c r="B280" s="28">
        <v>68440</v>
      </c>
      <c r="C280" s="39">
        <v>44172</v>
      </c>
      <c r="D280" s="30" t="s">
        <v>255</v>
      </c>
      <c r="E280" s="30" t="s">
        <v>92</v>
      </c>
      <c r="F280" s="30">
        <v>20</v>
      </c>
    </row>
    <row r="281" spans="2:6" x14ac:dyDescent="0.2">
      <c r="B281" s="28">
        <v>68441</v>
      </c>
      <c r="C281" s="39">
        <v>44172</v>
      </c>
      <c r="D281" s="30" t="s">
        <v>255</v>
      </c>
      <c r="E281" s="30" t="s">
        <v>254</v>
      </c>
      <c r="F281" s="30">
        <v>14</v>
      </c>
    </row>
    <row r="282" spans="2:6" x14ac:dyDescent="0.2">
      <c r="B282" s="28">
        <v>68442</v>
      </c>
      <c r="C282" s="39">
        <v>44172</v>
      </c>
      <c r="D282" s="30" t="s">
        <v>255</v>
      </c>
      <c r="E282" s="30" t="s">
        <v>191</v>
      </c>
      <c r="F282" s="30">
        <v>15</v>
      </c>
    </row>
    <row r="283" spans="2:6" x14ac:dyDescent="0.2">
      <c r="B283" s="28">
        <v>68443</v>
      </c>
      <c r="C283" s="39">
        <v>44172</v>
      </c>
      <c r="D283" s="30" t="s">
        <v>255</v>
      </c>
      <c r="E283" s="30" t="s">
        <v>83</v>
      </c>
      <c r="F283" s="30">
        <v>14</v>
      </c>
    </row>
    <row r="284" spans="2:6" x14ac:dyDescent="0.2">
      <c r="B284" s="28">
        <v>68444</v>
      </c>
      <c r="C284" s="39">
        <v>44172</v>
      </c>
      <c r="D284" s="30" t="s">
        <v>255</v>
      </c>
      <c r="E284" s="30" t="s">
        <v>214</v>
      </c>
      <c r="F284" s="30">
        <v>16</v>
      </c>
    </row>
    <row r="285" spans="2:6" x14ac:dyDescent="0.2">
      <c r="B285" s="28">
        <v>68445</v>
      </c>
      <c r="C285" s="39">
        <v>44172</v>
      </c>
      <c r="D285" s="30" t="s">
        <v>255</v>
      </c>
      <c r="E285" s="30" t="s">
        <v>78</v>
      </c>
      <c r="F285" s="30">
        <v>17.5</v>
      </c>
    </row>
    <row r="286" spans="2:6" x14ac:dyDescent="0.2">
      <c r="B286" s="28">
        <v>68446</v>
      </c>
      <c r="C286" s="39">
        <v>44172</v>
      </c>
      <c r="D286" s="30" t="s">
        <v>255</v>
      </c>
      <c r="E286" s="30" t="s">
        <v>85</v>
      </c>
      <c r="F286" s="30">
        <v>17</v>
      </c>
    </row>
    <row r="287" spans="2:6" x14ac:dyDescent="0.2">
      <c r="B287" s="28">
        <v>68447</v>
      </c>
      <c r="C287" s="39">
        <v>44172</v>
      </c>
      <c r="D287" s="30" t="s">
        <v>255</v>
      </c>
      <c r="E287" s="30" t="s">
        <v>71</v>
      </c>
      <c r="F287" s="30">
        <v>20</v>
      </c>
    </row>
    <row r="288" spans="2:6" x14ac:dyDescent="0.2">
      <c r="B288" s="28">
        <v>68448</v>
      </c>
      <c r="C288" s="39">
        <v>44172</v>
      </c>
      <c r="D288" s="30" t="s">
        <v>241</v>
      </c>
      <c r="E288" s="30" t="s">
        <v>11</v>
      </c>
      <c r="F288" s="30">
        <v>17</v>
      </c>
    </row>
    <row r="289" spans="2:6" x14ac:dyDescent="0.2">
      <c r="B289" s="28">
        <v>68449</v>
      </c>
      <c r="C289" s="39">
        <v>44172</v>
      </c>
      <c r="D289" s="30" t="s">
        <v>241</v>
      </c>
      <c r="E289" s="30" t="s">
        <v>14</v>
      </c>
      <c r="F289" s="30">
        <v>21</v>
      </c>
    </row>
    <row r="290" spans="2:6" x14ac:dyDescent="0.2">
      <c r="B290" s="28">
        <v>68450</v>
      </c>
      <c r="C290" s="39">
        <v>44172</v>
      </c>
      <c r="D290" s="30" t="s">
        <v>241</v>
      </c>
      <c r="E290" s="30" t="s">
        <v>7</v>
      </c>
      <c r="F290" s="30">
        <v>21</v>
      </c>
    </row>
    <row r="291" spans="2:6" x14ac:dyDescent="0.2">
      <c r="B291" s="28">
        <v>68451</v>
      </c>
      <c r="C291" s="39">
        <v>44172</v>
      </c>
      <c r="D291" s="30" t="s">
        <v>255</v>
      </c>
      <c r="E291" s="30" t="s">
        <v>85</v>
      </c>
      <c r="F291" s="30">
        <v>17</v>
      </c>
    </row>
    <row r="292" spans="2:6" x14ac:dyDescent="0.2">
      <c r="B292" s="28">
        <v>68452</v>
      </c>
      <c r="C292" s="39">
        <v>44172</v>
      </c>
      <c r="D292" s="30" t="s">
        <v>255</v>
      </c>
      <c r="E292" s="30" t="s">
        <v>260</v>
      </c>
      <c r="F292" s="30">
        <v>17</v>
      </c>
    </row>
    <row r="293" spans="2:6" x14ac:dyDescent="0.2">
      <c r="B293" s="28">
        <v>68453</v>
      </c>
      <c r="C293" s="39">
        <v>44172</v>
      </c>
      <c r="D293" s="30" t="s">
        <v>255</v>
      </c>
      <c r="E293" s="30" t="s">
        <v>214</v>
      </c>
      <c r="F293" s="30">
        <v>16</v>
      </c>
    </row>
    <row r="294" spans="2:6" x14ac:dyDescent="0.2">
      <c r="B294" s="28">
        <v>68454</v>
      </c>
      <c r="C294" s="39">
        <v>44172</v>
      </c>
      <c r="D294" s="30" t="s">
        <v>255</v>
      </c>
      <c r="E294" s="30" t="s">
        <v>73</v>
      </c>
      <c r="F294" s="30">
        <v>20</v>
      </c>
    </row>
    <row r="295" spans="2:6" x14ac:dyDescent="0.2">
      <c r="B295" s="28">
        <v>68455</v>
      </c>
      <c r="C295" s="39">
        <v>44172</v>
      </c>
      <c r="D295" s="30" t="s">
        <v>255</v>
      </c>
      <c r="E295" s="30" t="s">
        <v>7</v>
      </c>
      <c r="F295" s="30">
        <v>21</v>
      </c>
    </row>
    <row r="296" spans="2:6" x14ac:dyDescent="0.2">
      <c r="B296" s="28">
        <v>68456</v>
      </c>
      <c r="C296" s="39">
        <v>44172</v>
      </c>
      <c r="D296" s="30" t="s">
        <v>255</v>
      </c>
      <c r="E296" s="30" t="s">
        <v>83</v>
      </c>
      <c r="F296" s="30">
        <v>14</v>
      </c>
    </row>
    <row r="297" spans="2:6" x14ac:dyDescent="0.2">
      <c r="B297" s="28">
        <v>68457</v>
      </c>
      <c r="C297" s="39" t="s">
        <v>22</v>
      </c>
      <c r="D297" s="30"/>
      <c r="E297" s="30"/>
      <c r="F297" s="30"/>
    </row>
    <row r="298" spans="2:6" x14ac:dyDescent="0.2">
      <c r="B298" s="28">
        <v>68458</v>
      </c>
      <c r="C298" s="39">
        <v>44172</v>
      </c>
      <c r="D298" s="30" t="s">
        <v>255</v>
      </c>
      <c r="E298" s="30" t="s">
        <v>92</v>
      </c>
      <c r="F298" s="30">
        <v>20</v>
      </c>
    </row>
    <row r="299" spans="2:6" x14ac:dyDescent="0.2">
      <c r="B299" s="28">
        <v>68459</v>
      </c>
      <c r="C299" s="39">
        <v>44172</v>
      </c>
      <c r="D299" s="30" t="s">
        <v>255</v>
      </c>
      <c r="E299" s="30" t="s">
        <v>254</v>
      </c>
      <c r="F299" s="30">
        <v>14</v>
      </c>
    </row>
    <row r="300" spans="2:6" x14ac:dyDescent="0.2">
      <c r="B300" s="28">
        <v>68460</v>
      </c>
      <c r="C300" s="39">
        <v>44172</v>
      </c>
      <c r="D300" s="30" t="s">
        <v>255</v>
      </c>
      <c r="E300" s="30" t="s">
        <v>78</v>
      </c>
      <c r="F300" s="30">
        <v>17.5</v>
      </c>
    </row>
    <row r="301" spans="2:6" x14ac:dyDescent="0.2">
      <c r="B301" s="28">
        <v>68461</v>
      </c>
      <c r="C301" s="39">
        <v>44172</v>
      </c>
      <c r="D301" s="30" t="s">
        <v>255</v>
      </c>
      <c r="E301" s="30" t="s">
        <v>71</v>
      </c>
      <c r="F301" s="30">
        <v>20</v>
      </c>
    </row>
    <row r="302" spans="2:6" x14ac:dyDescent="0.2">
      <c r="B302" s="28">
        <v>68462</v>
      </c>
      <c r="C302" s="39">
        <v>44172</v>
      </c>
      <c r="D302" s="30" t="s">
        <v>255</v>
      </c>
      <c r="E302" s="30" t="s">
        <v>85</v>
      </c>
      <c r="F302" s="30">
        <v>17</v>
      </c>
    </row>
    <row r="303" spans="2:6" x14ac:dyDescent="0.2">
      <c r="B303" s="28">
        <v>68463</v>
      </c>
      <c r="C303" s="39">
        <v>44172</v>
      </c>
      <c r="D303" s="30" t="s">
        <v>255</v>
      </c>
      <c r="E303" s="30" t="s">
        <v>191</v>
      </c>
      <c r="F303" s="30">
        <v>15</v>
      </c>
    </row>
    <row r="304" spans="2:6" x14ac:dyDescent="0.2">
      <c r="B304" s="28">
        <v>68464</v>
      </c>
      <c r="C304" s="39">
        <v>44172</v>
      </c>
      <c r="D304" s="30" t="s">
        <v>255</v>
      </c>
      <c r="E304" s="30" t="s">
        <v>260</v>
      </c>
      <c r="F304" s="30">
        <v>17</v>
      </c>
    </row>
    <row r="305" spans="2:6" x14ac:dyDescent="0.2">
      <c r="B305" s="28">
        <v>68465</v>
      </c>
      <c r="C305" s="39">
        <v>44172</v>
      </c>
      <c r="D305" s="30" t="s">
        <v>255</v>
      </c>
      <c r="E305" s="30" t="s">
        <v>214</v>
      </c>
      <c r="F305" s="30">
        <v>16</v>
      </c>
    </row>
    <row r="306" spans="2:6" x14ac:dyDescent="0.2">
      <c r="B306" s="28">
        <v>68466</v>
      </c>
      <c r="C306" s="39">
        <v>44172</v>
      </c>
      <c r="D306" s="30" t="s">
        <v>255</v>
      </c>
      <c r="E306" s="30" t="s">
        <v>83</v>
      </c>
      <c r="F306" s="30">
        <v>14</v>
      </c>
    </row>
    <row r="307" spans="2:6" x14ac:dyDescent="0.2">
      <c r="B307" s="28">
        <v>68467</v>
      </c>
      <c r="C307" s="39">
        <v>44172</v>
      </c>
      <c r="D307" s="30" t="s">
        <v>255</v>
      </c>
      <c r="E307" s="30" t="s">
        <v>48</v>
      </c>
      <c r="F307" s="30">
        <v>17</v>
      </c>
    </row>
    <row r="308" spans="2:6" x14ac:dyDescent="0.2">
      <c r="B308" s="28">
        <v>68468</v>
      </c>
      <c r="C308" s="39">
        <v>44172</v>
      </c>
      <c r="D308" s="30" t="s">
        <v>255</v>
      </c>
      <c r="E308" s="30" t="s">
        <v>73</v>
      </c>
      <c r="F308" s="30">
        <v>20</v>
      </c>
    </row>
    <row r="309" spans="2:6" x14ac:dyDescent="0.2">
      <c r="B309" s="28">
        <v>68469</v>
      </c>
      <c r="C309" s="39">
        <v>44172</v>
      </c>
      <c r="D309" s="30" t="s">
        <v>255</v>
      </c>
      <c r="E309" s="30" t="s">
        <v>14</v>
      </c>
      <c r="F309" s="30">
        <v>21</v>
      </c>
    </row>
    <row r="310" spans="2:6" x14ac:dyDescent="0.2">
      <c r="B310" s="28">
        <v>68470</v>
      </c>
      <c r="C310" s="39">
        <v>44172</v>
      </c>
      <c r="D310" s="30" t="s">
        <v>255</v>
      </c>
      <c r="E310" s="30" t="s">
        <v>71</v>
      </c>
      <c r="F310" s="30">
        <v>20</v>
      </c>
    </row>
    <row r="311" spans="2:6" x14ac:dyDescent="0.2">
      <c r="B311" s="28">
        <v>68471</v>
      </c>
      <c r="C311" s="39">
        <v>44172</v>
      </c>
      <c r="D311" s="30" t="s">
        <v>255</v>
      </c>
      <c r="E311" s="30" t="s">
        <v>92</v>
      </c>
      <c r="F311" s="30">
        <v>20</v>
      </c>
    </row>
    <row r="312" spans="2:6" x14ac:dyDescent="0.2">
      <c r="B312" s="28">
        <v>68472</v>
      </c>
      <c r="C312" s="39">
        <v>44172</v>
      </c>
      <c r="D312" s="30" t="s">
        <v>255</v>
      </c>
      <c r="E312" s="30" t="s">
        <v>254</v>
      </c>
      <c r="F312" s="30">
        <v>14</v>
      </c>
    </row>
    <row r="313" spans="2:6" x14ac:dyDescent="0.2">
      <c r="B313" s="28">
        <v>68473</v>
      </c>
      <c r="C313" s="39">
        <v>44172</v>
      </c>
      <c r="D313" s="30" t="s">
        <v>255</v>
      </c>
      <c r="E313" s="30" t="s">
        <v>78</v>
      </c>
      <c r="F313" s="30">
        <v>17.5</v>
      </c>
    </row>
    <row r="314" spans="2:6" x14ac:dyDescent="0.2">
      <c r="B314" s="28">
        <v>68474</v>
      </c>
      <c r="C314" s="39">
        <v>44172</v>
      </c>
      <c r="D314" s="30" t="s">
        <v>255</v>
      </c>
      <c r="E314" s="30" t="s">
        <v>7</v>
      </c>
      <c r="F314" s="30">
        <v>21</v>
      </c>
    </row>
    <row r="315" spans="2:6" x14ac:dyDescent="0.2">
      <c r="B315" s="28">
        <v>68475</v>
      </c>
      <c r="C315" s="39">
        <v>44172</v>
      </c>
      <c r="D315" s="30" t="s">
        <v>255</v>
      </c>
      <c r="E315" s="30" t="s">
        <v>48</v>
      </c>
      <c r="F315" s="30">
        <v>17</v>
      </c>
    </row>
    <row r="316" spans="2:6" x14ac:dyDescent="0.2">
      <c r="B316" s="28">
        <v>68476</v>
      </c>
      <c r="C316" s="39">
        <v>44172</v>
      </c>
      <c r="D316" s="30" t="s">
        <v>255</v>
      </c>
      <c r="E316" s="30" t="s">
        <v>85</v>
      </c>
      <c r="F316" s="30">
        <v>17</v>
      </c>
    </row>
    <row r="317" spans="2:6" x14ac:dyDescent="0.2">
      <c r="B317" s="28">
        <v>68477</v>
      </c>
      <c r="C317" s="39">
        <v>44172</v>
      </c>
      <c r="D317" s="30" t="s">
        <v>255</v>
      </c>
      <c r="E317" s="30" t="s">
        <v>191</v>
      </c>
      <c r="F317" s="30">
        <v>15</v>
      </c>
    </row>
    <row r="318" spans="2:6" x14ac:dyDescent="0.2">
      <c r="B318" s="28">
        <v>68478</v>
      </c>
      <c r="C318" s="39">
        <v>44172</v>
      </c>
      <c r="D318" s="30" t="s">
        <v>255</v>
      </c>
      <c r="E318" s="30" t="s">
        <v>260</v>
      </c>
      <c r="F318" s="30">
        <v>17</v>
      </c>
    </row>
    <row r="319" spans="2:6" x14ac:dyDescent="0.2">
      <c r="B319" s="28">
        <v>68479</v>
      </c>
      <c r="C319" s="39">
        <v>44172</v>
      </c>
      <c r="D319" s="30" t="s">
        <v>255</v>
      </c>
      <c r="E319" s="30" t="s">
        <v>214</v>
      </c>
      <c r="F319" s="30">
        <v>16</v>
      </c>
    </row>
    <row r="320" spans="2:6" x14ac:dyDescent="0.2">
      <c r="B320" s="28">
        <v>68480</v>
      </c>
      <c r="C320" s="39">
        <v>44172</v>
      </c>
      <c r="D320" s="30" t="s">
        <v>255</v>
      </c>
      <c r="E320" s="30" t="s">
        <v>71</v>
      </c>
      <c r="F320" s="30">
        <v>20</v>
      </c>
    </row>
    <row r="321" spans="2:6" x14ac:dyDescent="0.2">
      <c r="B321" s="28">
        <v>68481</v>
      </c>
      <c r="C321" s="39">
        <v>44172</v>
      </c>
      <c r="D321" s="30" t="s">
        <v>255</v>
      </c>
      <c r="E321" s="30" t="s">
        <v>73</v>
      </c>
      <c r="F321" s="30">
        <v>20</v>
      </c>
    </row>
    <row r="322" spans="2:6" x14ac:dyDescent="0.2">
      <c r="B322" s="28">
        <v>68482</v>
      </c>
      <c r="C322" s="39">
        <v>44172</v>
      </c>
      <c r="D322" s="30" t="s">
        <v>255</v>
      </c>
      <c r="E322" s="30" t="s">
        <v>83</v>
      </c>
      <c r="F322" s="30">
        <v>14</v>
      </c>
    </row>
    <row r="323" spans="2:6" x14ac:dyDescent="0.2">
      <c r="B323" s="28">
        <v>68483</v>
      </c>
      <c r="C323" s="39">
        <v>44172</v>
      </c>
      <c r="D323" s="30" t="s">
        <v>255</v>
      </c>
      <c r="E323" s="30" t="s">
        <v>92</v>
      </c>
      <c r="F323" s="30">
        <v>20</v>
      </c>
    </row>
    <row r="324" spans="2:6" x14ac:dyDescent="0.2">
      <c r="B324" s="28">
        <v>68484</v>
      </c>
      <c r="C324" s="39">
        <v>44172</v>
      </c>
      <c r="D324" s="30" t="s">
        <v>255</v>
      </c>
      <c r="E324" s="30" t="s">
        <v>254</v>
      </c>
      <c r="F324" s="30">
        <v>14</v>
      </c>
    </row>
    <row r="325" spans="2:6" x14ac:dyDescent="0.2">
      <c r="B325" s="28">
        <v>68485</v>
      </c>
      <c r="C325" s="39">
        <v>44172</v>
      </c>
      <c r="D325" s="30" t="s">
        <v>255</v>
      </c>
      <c r="E325" s="30" t="s">
        <v>14</v>
      </c>
      <c r="F325" s="30">
        <v>21</v>
      </c>
    </row>
    <row r="326" spans="2:6" x14ac:dyDescent="0.2">
      <c r="B326" s="28">
        <v>68486</v>
      </c>
      <c r="C326" s="39">
        <v>44172</v>
      </c>
      <c r="D326" s="30" t="s">
        <v>255</v>
      </c>
      <c r="E326" s="30" t="s">
        <v>78</v>
      </c>
      <c r="F326" s="30">
        <v>17.5</v>
      </c>
    </row>
    <row r="327" spans="2:6" x14ac:dyDescent="0.2">
      <c r="B327" s="28">
        <v>68487</v>
      </c>
      <c r="C327" s="39">
        <v>44172</v>
      </c>
      <c r="D327" s="30" t="s">
        <v>255</v>
      </c>
      <c r="E327" s="30" t="s">
        <v>7</v>
      </c>
      <c r="F327" s="30">
        <v>21</v>
      </c>
    </row>
    <row r="328" spans="2:6" x14ac:dyDescent="0.2">
      <c r="B328" s="28">
        <v>68488</v>
      </c>
      <c r="C328" s="39">
        <v>44172</v>
      </c>
      <c r="D328" s="30" t="s">
        <v>255</v>
      </c>
      <c r="E328" s="30" t="s">
        <v>85</v>
      </c>
      <c r="F328" s="30">
        <v>17</v>
      </c>
    </row>
    <row r="329" spans="2:6" x14ac:dyDescent="0.2">
      <c r="B329" s="28">
        <v>68489</v>
      </c>
      <c r="C329" s="39">
        <v>44172</v>
      </c>
      <c r="D329" s="30" t="s">
        <v>255</v>
      </c>
      <c r="E329" s="30" t="s">
        <v>214</v>
      </c>
      <c r="F329" s="30">
        <v>16</v>
      </c>
    </row>
    <row r="330" spans="2:6" x14ac:dyDescent="0.2">
      <c r="B330" s="28">
        <v>68490</v>
      </c>
      <c r="C330" s="39">
        <v>44172</v>
      </c>
      <c r="D330" s="30" t="s">
        <v>255</v>
      </c>
      <c r="E330" s="30" t="s">
        <v>48</v>
      </c>
      <c r="F330" s="30">
        <v>17</v>
      </c>
    </row>
    <row r="331" spans="2:6" x14ac:dyDescent="0.2">
      <c r="B331" s="28">
        <v>68491</v>
      </c>
      <c r="C331" s="39">
        <v>44172</v>
      </c>
      <c r="D331" s="30" t="s">
        <v>255</v>
      </c>
      <c r="E331" s="30" t="s">
        <v>71</v>
      </c>
      <c r="F331" s="30">
        <v>20</v>
      </c>
    </row>
    <row r="332" spans="2:6" x14ac:dyDescent="0.2">
      <c r="B332" s="28">
        <v>68492</v>
      </c>
      <c r="C332" s="39">
        <v>44172</v>
      </c>
      <c r="D332" s="30" t="s">
        <v>255</v>
      </c>
      <c r="E332" s="30" t="s">
        <v>191</v>
      </c>
      <c r="F332" s="30">
        <v>15</v>
      </c>
    </row>
    <row r="333" spans="2:6" x14ac:dyDescent="0.2">
      <c r="B333" s="28">
        <v>68493</v>
      </c>
      <c r="C333" s="39">
        <v>44172</v>
      </c>
      <c r="D333" s="30" t="s">
        <v>255</v>
      </c>
      <c r="E333" s="30" t="s">
        <v>73</v>
      </c>
      <c r="F333" s="30">
        <v>20</v>
      </c>
    </row>
    <row r="334" spans="2:6" x14ac:dyDescent="0.2">
      <c r="B334" s="28">
        <v>68494</v>
      </c>
      <c r="C334" s="39">
        <v>44172</v>
      </c>
      <c r="D334" s="30" t="s">
        <v>255</v>
      </c>
      <c r="E334" s="30" t="s">
        <v>83</v>
      </c>
      <c r="F334" s="30">
        <v>14</v>
      </c>
    </row>
    <row r="335" spans="2:6" x14ac:dyDescent="0.2">
      <c r="B335" s="28">
        <v>68495</v>
      </c>
      <c r="C335" s="39">
        <v>44172</v>
      </c>
      <c r="D335" s="30" t="s">
        <v>255</v>
      </c>
      <c r="E335" s="30" t="s">
        <v>92</v>
      </c>
      <c r="F335" s="30">
        <v>20</v>
      </c>
    </row>
    <row r="336" spans="2:6" x14ac:dyDescent="0.2">
      <c r="B336" s="28">
        <v>68496</v>
      </c>
      <c r="C336" s="39">
        <v>44172</v>
      </c>
      <c r="D336" s="30" t="s">
        <v>255</v>
      </c>
      <c r="E336" s="30" t="s">
        <v>260</v>
      </c>
      <c r="F336" s="30">
        <v>17</v>
      </c>
    </row>
    <row r="337" spans="2:6" x14ac:dyDescent="0.2">
      <c r="B337" s="28">
        <v>68497</v>
      </c>
      <c r="C337" s="39">
        <v>44172</v>
      </c>
      <c r="D337" s="30" t="s">
        <v>255</v>
      </c>
      <c r="E337" s="30" t="s">
        <v>254</v>
      </c>
      <c r="F337" s="30">
        <v>14</v>
      </c>
    </row>
    <row r="338" spans="2:6" x14ac:dyDescent="0.2">
      <c r="B338" s="28">
        <v>68498</v>
      </c>
      <c r="C338" s="39">
        <v>44172</v>
      </c>
      <c r="D338" s="30" t="s">
        <v>255</v>
      </c>
      <c r="E338" s="30" t="s">
        <v>78</v>
      </c>
      <c r="F338" s="30">
        <v>17.5</v>
      </c>
    </row>
    <row r="339" spans="2:6" x14ac:dyDescent="0.2">
      <c r="B339" s="28">
        <v>68499</v>
      </c>
      <c r="C339" s="39">
        <v>44172</v>
      </c>
      <c r="D339" s="30" t="s">
        <v>255</v>
      </c>
      <c r="E339" s="30" t="s">
        <v>14</v>
      </c>
      <c r="F339" s="30">
        <v>21</v>
      </c>
    </row>
    <row r="340" spans="2:6" x14ac:dyDescent="0.2">
      <c r="B340" s="28">
        <v>68500</v>
      </c>
      <c r="C340" s="39">
        <v>44172</v>
      </c>
      <c r="D340" s="30" t="s">
        <v>255</v>
      </c>
      <c r="E340" s="30" t="s">
        <v>7</v>
      </c>
      <c r="F340" s="30">
        <v>21</v>
      </c>
    </row>
    <row r="341" spans="2:6" x14ac:dyDescent="0.2">
      <c r="B341" s="28">
        <v>68501</v>
      </c>
      <c r="C341" s="39">
        <v>44172</v>
      </c>
      <c r="D341" s="30" t="s">
        <v>255</v>
      </c>
      <c r="E341" s="30" t="s">
        <v>73</v>
      </c>
      <c r="F341" s="30">
        <v>20</v>
      </c>
    </row>
    <row r="342" spans="2:6" x14ac:dyDescent="0.2">
      <c r="B342" s="28">
        <v>68502</v>
      </c>
      <c r="C342" s="39">
        <v>44172</v>
      </c>
      <c r="D342" s="30" t="s">
        <v>255</v>
      </c>
      <c r="E342" s="30" t="s">
        <v>254</v>
      </c>
      <c r="F342" s="30">
        <v>14</v>
      </c>
    </row>
    <row r="343" spans="2:6" x14ac:dyDescent="0.2">
      <c r="B343" s="28">
        <v>68503</v>
      </c>
      <c r="C343" s="39">
        <v>44172</v>
      </c>
      <c r="D343" s="30" t="s">
        <v>255</v>
      </c>
      <c r="E343" s="30" t="s">
        <v>48</v>
      </c>
      <c r="F343" s="30">
        <v>17</v>
      </c>
    </row>
    <row r="344" spans="2:6" x14ac:dyDescent="0.2">
      <c r="B344" s="28">
        <v>68504</v>
      </c>
      <c r="C344" s="39">
        <v>44172</v>
      </c>
      <c r="D344" s="30" t="s">
        <v>255</v>
      </c>
      <c r="E344" s="30" t="s">
        <v>92</v>
      </c>
      <c r="F344" s="30">
        <v>20</v>
      </c>
    </row>
    <row r="345" spans="2:6" x14ac:dyDescent="0.2">
      <c r="B345" s="28">
        <v>68505</v>
      </c>
      <c r="C345" s="39">
        <v>44172</v>
      </c>
      <c r="D345" s="30" t="s">
        <v>255</v>
      </c>
      <c r="E345" s="30" t="s">
        <v>191</v>
      </c>
      <c r="F345" s="30">
        <v>15</v>
      </c>
    </row>
    <row r="346" spans="2:6" x14ac:dyDescent="0.2">
      <c r="B346" s="28">
        <v>68506</v>
      </c>
      <c r="C346" s="39">
        <v>44172</v>
      </c>
      <c r="D346" s="30" t="s">
        <v>255</v>
      </c>
      <c r="E346" s="30" t="s">
        <v>83</v>
      </c>
      <c r="F346" s="30">
        <v>14</v>
      </c>
    </row>
    <row r="347" spans="2:6" x14ac:dyDescent="0.2">
      <c r="B347" s="28">
        <v>68507</v>
      </c>
      <c r="C347" s="39">
        <v>44172</v>
      </c>
      <c r="D347" s="30" t="s">
        <v>255</v>
      </c>
      <c r="E347" s="30" t="s">
        <v>78</v>
      </c>
      <c r="F347" s="30">
        <v>17.5</v>
      </c>
    </row>
    <row r="348" spans="2:6" x14ac:dyDescent="0.2">
      <c r="B348" s="28">
        <v>68508</v>
      </c>
      <c r="C348" s="39">
        <v>44172</v>
      </c>
      <c r="D348" s="30" t="s">
        <v>255</v>
      </c>
      <c r="E348" s="30" t="s">
        <v>214</v>
      </c>
      <c r="F348" s="30">
        <v>16</v>
      </c>
    </row>
    <row r="349" spans="2:6" x14ac:dyDescent="0.2">
      <c r="B349" s="28">
        <v>68509</v>
      </c>
      <c r="C349" s="39">
        <v>44172</v>
      </c>
      <c r="D349" s="30" t="s">
        <v>255</v>
      </c>
      <c r="E349" s="30" t="s">
        <v>71</v>
      </c>
      <c r="F349" s="30">
        <v>20</v>
      </c>
    </row>
    <row r="350" spans="2:6" x14ac:dyDescent="0.2">
      <c r="B350" s="28">
        <v>68510</v>
      </c>
      <c r="C350" s="39">
        <v>44172</v>
      </c>
      <c r="D350" s="30" t="s">
        <v>255</v>
      </c>
      <c r="E350" s="30" t="s">
        <v>73</v>
      </c>
      <c r="F350" s="30">
        <v>20</v>
      </c>
    </row>
    <row r="351" spans="2:6" x14ac:dyDescent="0.2">
      <c r="B351" s="28">
        <v>68511</v>
      </c>
      <c r="C351" s="39">
        <v>44172</v>
      </c>
      <c r="D351" s="30" t="s">
        <v>241</v>
      </c>
      <c r="E351" s="30" t="s">
        <v>11</v>
      </c>
      <c r="F351" s="30">
        <v>17</v>
      </c>
    </row>
    <row r="352" spans="2:6" x14ac:dyDescent="0.2">
      <c r="B352" s="28">
        <v>68512</v>
      </c>
      <c r="C352" s="39">
        <v>44172</v>
      </c>
      <c r="D352" s="30" t="s">
        <v>241</v>
      </c>
      <c r="E352" s="30" t="s">
        <v>14</v>
      </c>
      <c r="F352" s="30">
        <v>21</v>
      </c>
    </row>
    <row r="353" spans="2:6" x14ac:dyDescent="0.2">
      <c r="B353" s="28">
        <v>68513</v>
      </c>
      <c r="C353" s="39">
        <v>44172</v>
      </c>
      <c r="D353" s="30" t="s">
        <v>255</v>
      </c>
      <c r="E353" s="30" t="s">
        <v>92</v>
      </c>
      <c r="F353" s="30">
        <v>20</v>
      </c>
    </row>
    <row r="354" spans="2:6" x14ac:dyDescent="0.2">
      <c r="B354" s="28">
        <v>68514</v>
      </c>
      <c r="C354" s="39">
        <v>44172</v>
      </c>
      <c r="D354" s="30" t="s">
        <v>255</v>
      </c>
      <c r="E354" s="30" t="s">
        <v>48</v>
      </c>
      <c r="F354" s="30">
        <v>17</v>
      </c>
    </row>
    <row r="355" spans="2:6" x14ac:dyDescent="0.2">
      <c r="B355" s="28">
        <v>68515</v>
      </c>
      <c r="C355" s="39">
        <v>44172</v>
      </c>
      <c r="D355" s="30" t="s">
        <v>255</v>
      </c>
      <c r="E355" s="30" t="s">
        <v>254</v>
      </c>
      <c r="F355" s="30">
        <v>14</v>
      </c>
    </row>
    <row r="356" spans="2:6" x14ac:dyDescent="0.2">
      <c r="B356" s="28">
        <v>68516</v>
      </c>
      <c r="C356" s="39">
        <v>44172</v>
      </c>
      <c r="D356" s="30" t="s">
        <v>255</v>
      </c>
      <c r="E356" s="30" t="s">
        <v>83</v>
      </c>
      <c r="F356" s="30">
        <v>14</v>
      </c>
    </row>
    <row r="357" spans="2:6" x14ac:dyDescent="0.2">
      <c r="B357" s="28">
        <v>68517</v>
      </c>
      <c r="C357" s="39">
        <v>44172</v>
      </c>
      <c r="D357" s="30" t="s">
        <v>255</v>
      </c>
      <c r="E357" s="30" t="s">
        <v>85</v>
      </c>
      <c r="F357" s="30">
        <v>17</v>
      </c>
    </row>
    <row r="358" spans="2:6" x14ac:dyDescent="0.2">
      <c r="B358" s="28">
        <v>68518</v>
      </c>
      <c r="C358" s="39">
        <v>44172</v>
      </c>
      <c r="D358" s="30" t="s">
        <v>241</v>
      </c>
      <c r="E358" s="30" t="s">
        <v>7</v>
      </c>
      <c r="F358" s="30">
        <v>21</v>
      </c>
    </row>
    <row r="359" spans="2:6" x14ac:dyDescent="0.2">
      <c r="B359" s="28">
        <v>68519</v>
      </c>
      <c r="C359" s="39">
        <v>44172</v>
      </c>
      <c r="D359" s="30" t="s">
        <v>255</v>
      </c>
      <c r="E359" s="30" t="s">
        <v>78</v>
      </c>
      <c r="F359" s="30">
        <v>17.5</v>
      </c>
    </row>
    <row r="360" spans="2:6" x14ac:dyDescent="0.2">
      <c r="B360" s="28">
        <v>68520</v>
      </c>
      <c r="C360" s="39">
        <v>44172</v>
      </c>
      <c r="D360" s="30" t="s">
        <v>256</v>
      </c>
      <c r="E360" s="30" t="s">
        <v>11</v>
      </c>
      <c r="F360" s="30">
        <v>17</v>
      </c>
    </row>
    <row r="361" spans="2:6" x14ac:dyDescent="0.2">
      <c r="B361" s="28">
        <v>68521</v>
      </c>
      <c r="C361" s="39">
        <v>44172</v>
      </c>
      <c r="D361" s="30" t="s">
        <v>255</v>
      </c>
      <c r="E361" s="30" t="s">
        <v>191</v>
      </c>
      <c r="F361" s="30">
        <v>15</v>
      </c>
    </row>
    <row r="362" spans="2:6" x14ac:dyDescent="0.2">
      <c r="B362" s="28">
        <v>68522</v>
      </c>
      <c r="C362" s="39">
        <v>44172</v>
      </c>
      <c r="D362" s="30" t="s">
        <v>9</v>
      </c>
      <c r="E362" s="30" t="s">
        <v>14</v>
      </c>
      <c r="F362" s="30">
        <v>21</v>
      </c>
    </row>
    <row r="363" spans="2:6" x14ac:dyDescent="0.2">
      <c r="B363" s="28">
        <v>68523</v>
      </c>
      <c r="C363" s="39">
        <v>44172</v>
      </c>
      <c r="D363" s="30" t="s">
        <v>255</v>
      </c>
      <c r="E363" s="30" t="s">
        <v>85</v>
      </c>
      <c r="F363" s="30">
        <v>17</v>
      </c>
    </row>
    <row r="364" spans="2:6" x14ac:dyDescent="0.2">
      <c r="B364" s="28">
        <v>68524</v>
      </c>
      <c r="C364" s="39">
        <v>44172</v>
      </c>
      <c r="D364" s="30" t="s">
        <v>255</v>
      </c>
      <c r="E364" s="30" t="s">
        <v>71</v>
      </c>
      <c r="F364" s="30">
        <v>20</v>
      </c>
    </row>
    <row r="365" spans="2:6" x14ac:dyDescent="0.2">
      <c r="B365" s="28">
        <v>68525</v>
      </c>
      <c r="C365" s="39">
        <v>44172</v>
      </c>
      <c r="D365" s="30" t="s">
        <v>255</v>
      </c>
      <c r="E365" s="30" t="s">
        <v>73</v>
      </c>
      <c r="F365" s="30">
        <v>20</v>
      </c>
    </row>
    <row r="366" spans="2:6" x14ac:dyDescent="0.2">
      <c r="B366" s="28">
        <v>68526</v>
      </c>
      <c r="C366" s="39">
        <v>44172</v>
      </c>
      <c r="D366" s="30" t="s">
        <v>255</v>
      </c>
      <c r="E366" s="30" t="s">
        <v>214</v>
      </c>
      <c r="F366" s="30">
        <v>16</v>
      </c>
    </row>
    <row r="367" spans="2:6" x14ac:dyDescent="0.2">
      <c r="B367" s="28">
        <v>68527</v>
      </c>
      <c r="C367" s="39">
        <v>44172</v>
      </c>
      <c r="D367" s="30" t="s">
        <v>255</v>
      </c>
      <c r="E367" s="30" t="s">
        <v>48</v>
      </c>
      <c r="F367" s="30">
        <v>17</v>
      </c>
    </row>
    <row r="368" spans="2:6" x14ac:dyDescent="0.2">
      <c r="B368" s="28">
        <v>68528</v>
      </c>
      <c r="C368" s="39">
        <v>44172</v>
      </c>
      <c r="D368" s="30" t="s">
        <v>255</v>
      </c>
      <c r="E368" s="30" t="s">
        <v>254</v>
      </c>
      <c r="F368" s="30">
        <v>14</v>
      </c>
    </row>
    <row r="369" spans="2:6" x14ac:dyDescent="0.2">
      <c r="B369" s="28">
        <v>68529</v>
      </c>
      <c r="C369" s="39">
        <v>44172</v>
      </c>
      <c r="D369" s="30" t="s">
        <v>255</v>
      </c>
      <c r="E369" s="30" t="s">
        <v>92</v>
      </c>
      <c r="F369" s="30">
        <v>20</v>
      </c>
    </row>
    <row r="370" spans="2:6" x14ac:dyDescent="0.2">
      <c r="B370" s="28">
        <v>68530</v>
      </c>
      <c r="C370" s="39">
        <v>44172</v>
      </c>
      <c r="D370" s="30" t="s">
        <v>255</v>
      </c>
      <c r="E370" s="30" t="s">
        <v>83</v>
      </c>
      <c r="F370" s="30">
        <v>14</v>
      </c>
    </row>
    <row r="371" spans="2:6" x14ac:dyDescent="0.2">
      <c r="B371" s="28">
        <v>68531</v>
      </c>
      <c r="C371" s="39">
        <v>44172</v>
      </c>
      <c r="D371" s="30" t="s">
        <v>255</v>
      </c>
      <c r="E371" s="30" t="s">
        <v>85</v>
      </c>
      <c r="F371" s="30">
        <v>17</v>
      </c>
    </row>
    <row r="372" spans="2:6" x14ac:dyDescent="0.2">
      <c r="B372" s="28">
        <v>68532</v>
      </c>
      <c r="C372" s="39">
        <v>44172</v>
      </c>
      <c r="D372" s="30" t="s">
        <v>255</v>
      </c>
      <c r="E372" s="30" t="s">
        <v>78</v>
      </c>
      <c r="F372" s="30">
        <v>17.5</v>
      </c>
    </row>
    <row r="373" spans="2:6" x14ac:dyDescent="0.2">
      <c r="B373" s="28">
        <v>68533</v>
      </c>
      <c r="C373" s="39">
        <v>44172</v>
      </c>
      <c r="D373" s="30" t="s">
        <v>255</v>
      </c>
      <c r="E373" s="30" t="s">
        <v>191</v>
      </c>
      <c r="F373" s="30">
        <v>15</v>
      </c>
    </row>
    <row r="374" spans="2:6" x14ac:dyDescent="0.2">
      <c r="B374" s="28">
        <v>68534</v>
      </c>
      <c r="C374" s="39">
        <v>44172</v>
      </c>
      <c r="D374" s="30" t="s">
        <v>255</v>
      </c>
      <c r="E374" s="30" t="s">
        <v>71</v>
      </c>
      <c r="F374" s="30">
        <v>20</v>
      </c>
    </row>
    <row r="375" spans="2:6" x14ac:dyDescent="0.2">
      <c r="B375" s="28">
        <v>68535</v>
      </c>
      <c r="C375" s="39">
        <v>44172</v>
      </c>
      <c r="D375" s="30" t="s">
        <v>255</v>
      </c>
      <c r="E375" s="30" t="s">
        <v>73</v>
      </c>
      <c r="F375" s="30">
        <v>20</v>
      </c>
    </row>
    <row r="376" spans="2:6" x14ac:dyDescent="0.2">
      <c r="B376" s="28">
        <v>68536</v>
      </c>
      <c r="C376" s="39">
        <v>44172</v>
      </c>
      <c r="D376" s="30" t="s">
        <v>241</v>
      </c>
      <c r="E376" s="30" t="s">
        <v>7</v>
      </c>
      <c r="F376" s="30">
        <v>21</v>
      </c>
    </row>
    <row r="377" spans="2:6" x14ac:dyDescent="0.2">
      <c r="B377" s="28">
        <v>68537</v>
      </c>
      <c r="C377" s="39">
        <v>44172</v>
      </c>
      <c r="D377" s="30" t="s">
        <v>241</v>
      </c>
      <c r="E377" s="30" t="s">
        <v>14</v>
      </c>
      <c r="F377" s="30">
        <v>21</v>
      </c>
    </row>
    <row r="378" spans="2:6" x14ac:dyDescent="0.2">
      <c r="B378" s="28">
        <v>68538</v>
      </c>
      <c r="C378" s="39">
        <v>44172</v>
      </c>
      <c r="D378" s="30" t="s">
        <v>255</v>
      </c>
      <c r="E378" s="30" t="s">
        <v>214</v>
      </c>
      <c r="F378" s="30">
        <v>16</v>
      </c>
    </row>
    <row r="379" spans="2:6" x14ac:dyDescent="0.2">
      <c r="B379" s="28">
        <v>68539</v>
      </c>
      <c r="C379" s="39">
        <v>44172</v>
      </c>
      <c r="D379" s="30" t="s">
        <v>255</v>
      </c>
      <c r="E379" s="30" t="s">
        <v>48</v>
      </c>
      <c r="F379" s="30">
        <v>17</v>
      </c>
    </row>
    <row r="380" spans="2:6" x14ac:dyDescent="0.2">
      <c r="B380" s="28">
        <v>68540</v>
      </c>
      <c r="C380" s="39">
        <v>44172</v>
      </c>
      <c r="D380" s="30" t="s">
        <v>255</v>
      </c>
      <c r="E380" s="30" t="s">
        <v>85</v>
      </c>
      <c r="F380" s="30">
        <v>17</v>
      </c>
    </row>
    <row r="381" spans="2:6" x14ac:dyDescent="0.2">
      <c r="B381" s="28">
        <v>68541</v>
      </c>
      <c r="C381" s="39">
        <v>44172</v>
      </c>
      <c r="D381" s="30" t="s">
        <v>255</v>
      </c>
      <c r="E381" s="30" t="s">
        <v>83</v>
      </c>
      <c r="F381" s="30">
        <v>14</v>
      </c>
    </row>
    <row r="382" spans="2:6" x14ac:dyDescent="0.2">
      <c r="B382" s="28">
        <v>68542</v>
      </c>
      <c r="C382" s="39">
        <v>44172</v>
      </c>
      <c r="D382" s="30" t="s">
        <v>255</v>
      </c>
      <c r="E382" s="30" t="s">
        <v>78</v>
      </c>
      <c r="F382" s="30">
        <v>17.5</v>
      </c>
    </row>
    <row r="383" spans="2:6" x14ac:dyDescent="0.2">
      <c r="B383" s="28">
        <v>68543</v>
      </c>
      <c r="C383" s="39">
        <v>44173</v>
      </c>
      <c r="D383" s="30" t="s">
        <v>255</v>
      </c>
      <c r="E383" s="30" t="s">
        <v>71</v>
      </c>
      <c r="F383" s="30">
        <v>20</v>
      </c>
    </row>
    <row r="384" spans="2:6" x14ac:dyDescent="0.2">
      <c r="B384" s="28">
        <v>68544</v>
      </c>
      <c r="C384" s="39">
        <v>44173</v>
      </c>
      <c r="D384" s="30" t="s">
        <v>255</v>
      </c>
      <c r="E384" s="30" t="s">
        <v>73</v>
      </c>
      <c r="F384" s="30">
        <v>20</v>
      </c>
    </row>
    <row r="385" spans="2:6" x14ac:dyDescent="0.2">
      <c r="B385" s="28">
        <v>68545</v>
      </c>
      <c r="C385" s="39">
        <v>44173</v>
      </c>
      <c r="D385" s="30" t="s">
        <v>255</v>
      </c>
      <c r="E385" s="30" t="s">
        <v>83</v>
      </c>
      <c r="F385" s="30">
        <v>14</v>
      </c>
    </row>
    <row r="386" spans="2:6" x14ac:dyDescent="0.2">
      <c r="B386" s="28">
        <v>68546</v>
      </c>
      <c r="C386" s="39">
        <v>44173</v>
      </c>
      <c r="D386" s="30" t="s">
        <v>255</v>
      </c>
      <c r="E386" s="30" t="s">
        <v>92</v>
      </c>
      <c r="F386" s="30">
        <v>20</v>
      </c>
    </row>
    <row r="387" spans="2:6" x14ac:dyDescent="0.2">
      <c r="B387" s="28">
        <v>68547</v>
      </c>
      <c r="C387" s="39">
        <v>44173</v>
      </c>
      <c r="D387" s="30" t="s">
        <v>255</v>
      </c>
      <c r="E387" s="30" t="s">
        <v>254</v>
      </c>
      <c r="F387" s="30">
        <v>14</v>
      </c>
    </row>
    <row r="388" spans="2:6" x14ac:dyDescent="0.2">
      <c r="B388" s="28">
        <v>68548</v>
      </c>
      <c r="C388" s="39">
        <v>44173</v>
      </c>
      <c r="D388" s="30" t="s">
        <v>255</v>
      </c>
      <c r="E388" s="30" t="s">
        <v>78</v>
      </c>
      <c r="F388" s="30">
        <v>17.5</v>
      </c>
    </row>
    <row r="389" spans="2:6" x14ac:dyDescent="0.2">
      <c r="B389" s="28">
        <v>68549</v>
      </c>
      <c r="C389" s="39">
        <v>44173</v>
      </c>
      <c r="D389" s="30" t="s">
        <v>255</v>
      </c>
      <c r="E389" s="30" t="s">
        <v>48</v>
      </c>
      <c r="F389" s="30">
        <v>17</v>
      </c>
    </row>
    <row r="390" spans="2:6" x14ac:dyDescent="0.2">
      <c r="B390" s="28">
        <v>68550</v>
      </c>
      <c r="C390" s="39">
        <v>44173</v>
      </c>
      <c r="D390" s="30" t="s">
        <v>255</v>
      </c>
      <c r="E390" s="30" t="s">
        <v>191</v>
      </c>
      <c r="F390" s="30">
        <v>15</v>
      </c>
    </row>
    <row r="391" spans="2:6" x14ac:dyDescent="0.2">
      <c r="B391" s="28">
        <v>68551</v>
      </c>
      <c r="C391" s="39">
        <v>44173</v>
      </c>
      <c r="D391" s="30" t="s">
        <v>255</v>
      </c>
      <c r="E391" s="30" t="s">
        <v>214</v>
      </c>
      <c r="F391" s="30">
        <v>16</v>
      </c>
    </row>
    <row r="392" spans="2:6" x14ac:dyDescent="0.2">
      <c r="B392" s="28">
        <v>68552</v>
      </c>
      <c r="C392" s="39">
        <v>44173</v>
      </c>
      <c r="D392" s="30" t="s">
        <v>255</v>
      </c>
      <c r="E392" s="30" t="s">
        <v>85</v>
      </c>
      <c r="F392" s="30">
        <v>17</v>
      </c>
    </row>
    <row r="393" spans="2:6" x14ac:dyDescent="0.2">
      <c r="B393" s="28">
        <v>68553</v>
      </c>
      <c r="C393" s="39">
        <v>44173</v>
      </c>
      <c r="D393" s="30" t="s">
        <v>255</v>
      </c>
      <c r="E393" s="30" t="s">
        <v>260</v>
      </c>
      <c r="F393" s="30">
        <v>17</v>
      </c>
    </row>
    <row r="394" spans="2:6" x14ac:dyDescent="0.2">
      <c r="B394" s="28">
        <v>68554</v>
      </c>
      <c r="C394" s="39">
        <v>44173</v>
      </c>
      <c r="D394" s="30" t="s">
        <v>255</v>
      </c>
      <c r="E394" s="30" t="s">
        <v>48</v>
      </c>
      <c r="F394" s="30">
        <v>17</v>
      </c>
    </row>
    <row r="395" spans="2:6" x14ac:dyDescent="0.2">
      <c r="B395" s="28">
        <v>68555</v>
      </c>
      <c r="C395" s="39">
        <v>44173</v>
      </c>
      <c r="D395" s="30" t="s">
        <v>255</v>
      </c>
      <c r="E395" s="30" t="s">
        <v>71</v>
      </c>
      <c r="F395" s="30">
        <v>20</v>
      </c>
    </row>
    <row r="396" spans="2:6" x14ac:dyDescent="0.2">
      <c r="B396" s="28">
        <v>68556</v>
      </c>
      <c r="C396" s="39">
        <v>44173</v>
      </c>
      <c r="D396" s="30" t="s">
        <v>255</v>
      </c>
      <c r="E396" s="30" t="s">
        <v>73</v>
      </c>
      <c r="F396" s="30">
        <v>20</v>
      </c>
    </row>
    <row r="397" spans="2:6" x14ac:dyDescent="0.2">
      <c r="B397" s="28">
        <v>68557</v>
      </c>
      <c r="C397" s="39">
        <v>44173</v>
      </c>
      <c r="D397" s="30" t="s">
        <v>255</v>
      </c>
      <c r="E397" s="30" t="s">
        <v>92</v>
      </c>
      <c r="F397" s="30">
        <v>20</v>
      </c>
    </row>
    <row r="398" spans="2:6" x14ac:dyDescent="0.2">
      <c r="B398" s="28">
        <v>68558</v>
      </c>
      <c r="C398" s="39">
        <v>44173</v>
      </c>
      <c r="D398" s="30" t="s">
        <v>255</v>
      </c>
      <c r="E398" s="30" t="s">
        <v>83</v>
      </c>
      <c r="F398" s="30">
        <v>14</v>
      </c>
    </row>
    <row r="399" spans="2:6" x14ac:dyDescent="0.2">
      <c r="B399" s="28">
        <v>68559</v>
      </c>
      <c r="C399" s="39">
        <v>44173</v>
      </c>
      <c r="D399" s="30" t="s">
        <v>255</v>
      </c>
      <c r="E399" s="30" t="s">
        <v>254</v>
      </c>
      <c r="F399" s="30">
        <v>14</v>
      </c>
    </row>
    <row r="400" spans="2:6" x14ac:dyDescent="0.2">
      <c r="B400" s="28">
        <v>68560</v>
      </c>
      <c r="C400" s="39">
        <v>44173</v>
      </c>
      <c r="D400" s="30" t="s">
        <v>255</v>
      </c>
      <c r="E400" s="30" t="s">
        <v>78</v>
      </c>
      <c r="F400" s="30">
        <v>17.5</v>
      </c>
    </row>
    <row r="401" spans="2:6" x14ac:dyDescent="0.2">
      <c r="B401" s="28">
        <v>68561</v>
      </c>
      <c r="C401" s="39">
        <v>44173</v>
      </c>
      <c r="D401" s="30" t="s">
        <v>255</v>
      </c>
      <c r="E401" s="30" t="s">
        <v>214</v>
      </c>
      <c r="F401" s="30">
        <v>16</v>
      </c>
    </row>
    <row r="402" spans="2:6" x14ac:dyDescent="0.2">
      <c r="B402" s="28">
        <v>68562</v>
      </c>
      <c r="C402" s="39">
        <v>44173</v>
      </c>
      <c r="D402" s="30" t="s">
        <v>255</v>
      </c>
      <c r="E402" s="30" t="s">
        <v>85</v>
      </c>
      <c r="F402" s="30">
        <v>17</v>
      </c>
    </row>
    <row r="403" spans="2:6" x14ac:dyDescent="0.2">
      <c r="B403" s="28">
        <v>68563</v>
      </c>
      <c r="C403" s="39">
        <v>44173</v>
      </c>
      <c r="D403" s="30" t="s">
        <v>255</v>
      </c>
      <c r="E403" s="30" t="s">
        <v>7</v>
      </c>
      <c r="F403" s="30">
        <v>21</v>
      </c>
    </row>
    <row r="404" spans="2:6" x14ac:dyDescent="0.2">
      <c r="B404" s="28">
        <v>68564</v>
      </c>
      <c r="C404" s="39">
        <v>44173</v>
      </c>
      <c r="D404" s="30" t="s">
        <v>255</v>
      </c>
      <c r="E404" s="30" t="s">
        <v>260</v>
      </c>
      <c r="F404" s="30">
        <v>17</v>
      </c>
    </row>
    <row r="405" spans="2:6" x14ac:dyDescent="0.2">
      <c r="B405" s="28">
        <v>68565</v>
      </c>
      <c r="C405" s="39">
        <v>44173</v>
      </c>
      <c r="D405" s="30" t="s">
        <v>255</v>
      </c>
      <c r="E405" s="30" t="s">
        <v>92</v>
      </c>
      <c r="F405" s="30">
        <v>20</v>
      </c>
    </row>
    <row r="406" spans="2:6" x14ac:dyDescent="0.2">
      <c r="B406" s="28">
        <v>68566</v>
      </c>
      <c r="C406" s="39">
        <v>44173</v>
      </c>
      <c r="D406" s="30" t="s">
        <v>255</v>
      </c>
      <c r="E406" s="30" t="s">
        <v>14</v>
      </c>
      <c r="F406" s="30">
        <v>21</v>
      </c>
    </row>
    <row r="407" spans="2:6" x14ac:dyDescent="0.2">
      <c r="B407" s="28">
        <v>68567</v>
      </c>
      <c r="C407" s="39">
        <v>44174</v>
      </c>
      <c r="D407" s="30" t="s">
        <v>255</v>
      </c>
      <c r="E407" s="30" t="s">
        <v>78</v>
      </c>
      <c r="F407" s="30">
        <v>17.5</v>
      </c>
    </row>
    <row r="408" spans="2:6" x14ac:dyDescent="0.2">
      <c r="B408" s="28">
        <v>68568</v>
      </c>
      <c r="C408" s="39">
        <v>44174</v>
      </c>
      <c r="D408" s="30" t="s">
        <v>255</v>
      </c>
      <c r="E408" s="30" t="s">
        <v>83</v>
      </c>
      <c r="F408" s="30">
        <v>14</v>
      </c>
    </row>
    <row r="409" spans="2:6" x14ac:dyDescent="0.2">
      <c r="B409" s="28">
        <v>68569</v>
      </c>
      <c r="C409" s="39">
        <v>44174</v>
      </c>
      <c r="D409" s="30" t="s">
        <v>255</v>
      </c>
      <c r="E409" s="30" t="s">
        <v>85</v>
      </c>
      <c r="F409" s="30">
        <v>17</v>
      </c>
    </row>
    <row r="410" spans="2:6" x14ac:dyDescent="0.2">
      <c r="B410" s="28">
        <v>68570</v>
      </c>
      <c r="C410" s="39">
        <v>44174</v>
      </c>
      <c r="D410" s="30" t="s">
        <v>255</v>
      </c>
      <c r="E410" s="30" t="s">
        <v>191</v>
      </c>
      <c r="F410" s="30">
        <v>15</v>
      </c>
    </row>
    <row r="411" spans="2:6" x14ac:dyDescent="0.2">
      <c r="B411" s="28">
        <v>68571</v>
      </c>
      <c r="C411" s="39">
        <v>44174</v>
      </c>
      <c r="D411" s="30" t="s">
        <v>255</v>
      </c>
      <c r="E411" s="30" t="s">
        <v>48</v>
      </c>
      <c r="F411" s="30">
        <v>17</v>
      </c>
    </row>
    <row r="412" spans="2:6" x14ac:dyDescent="0.2">
      <c r="B412" s="28">
        <v>68572</v>
      </c>
      <c r="C412" s="39">
        <v>44174</v>
      </c>
      <c r="D412" s="30" t="s">
        <v>255</v>
      </c>
      <c r="E412" s="30" t="s">
        <v>260</v>
      </c>
      <c r="F412" s="30">
        <v>17</v>
      </c>
    </row>
    <row r="413" spans="2:6" x14ac:dyDescent="0.2">
      <c r="B413" s="28">
        <v>68573</v>
      </c>
      <c r="C413" s="39">
        <v>44174</v>
      </c>
      <c r="D413" s="30" t="s">
        <v>255</v>
      </c>
      <c r="E413" s="30" t="s">
        <v>259</v>
      </c>
      <c r="F413" s="30">
        <v>21</v>
      </c>
    </row>
    <row r="414" spans="2:6" x14ac:dyDescent="0.2">
      <c r="B414" s="28">
        <v>68574</v>
      </c>
      <c r="C414" s="39">
        <v>44174</v>
      </c>
      <c r="D414" s="30" t="s">
        <v>255</v>
      </c>
      <c r="E414" s="30" t="s">
        <v>71</v>
      </c>
      <c r="F414" s="30">
        <v>20</v>
      </c>
    </row>
    <row r="415" spans="2:6" x14ac:dyDescent="0.2">
      <c r="B415" s="28">
        <v>68575</v>
      </c>
      <c r="C415" s="39">
        <v>44174</v>
      </c>
      <c r="D415" s="30" t="s">
        <v>255</v>
      </c>
      <c r="E415" s="30" t="s">
        <v>78</v>
      </c>
      <c r="F415" s="30">
        <v>17.5</v>
      </c>
    </row>
    <row r="416" spans="2:6" x14ac:dyDescent="0.2">
      <c r="B416" s="28">
        <v>68576</v>
      </c>
      <c r="C416" s="39">
        <v>44174</v>
      </c>
      <c r="D416" s="30" t="s">
        <v>255</v>
      </c>
      <c r="E416" s="30" t="s">
        <v>92</v>
      </c>
      <c r="F416" s="30">
        <v>20</v>
      </c>
    </row>
    <row r="417" spans="2:6" x14ac:dyDescent="0.2">
      <c r="B417" s="28">
        <v>68577</v>
      </c>
      <c r="C417" s="39">
        <v>44174</v>
      </c>
      <c r="D417" s="30" t="s">
        <v>255</v>
      </c>
      <c r="E417" s="30" t="s">
        <v>83</v>
      </c>
      <c r="F417" s="30">
        <v>14</v>
      </c>
    </row>
    <row r="418" spans="2:6" x14ac:dyDescent="0.2">
      <c r="B418" s="28">
        <v>68578</v>
      </c>
      <c r="C418" s="39">
        <v>44174</v>
      </c>
      <c r="D418" s="30" t="s">
        <v>255</v>
      </c>
      <c r="E418" s="30" t="s">
        <v>85</v>
      </c>
      <c r="F418" s="30">
        <v>17</v>
      </c>
    </row>
    <row r="419" spans="2:6" x14ac:dyDescent="0.2">
      <c r="B419" s="28">
        <v>68579</v>
      </c>
      <c r="C419" s="39">
        <v>44174</v>
      </c>
      <c r="D419" s="30" t="s">
        <v>255</v>
      </c>
      <c r="E419" s="30" t="s">
        <v>191</v>
      </c>
      <c r="F419" s="30">
        <v>15</v>
      </c>
    </row>
    <row r="420" spans="2:6" x14ac:dyDescent="0.2">
      <c r="B420" s="28">
        <v>68580</v>
      </c>
      <c r="C420" s="39">
        <v>44174</v>
      </c>
      <c r="D420" s="30" t="s">
        <v>241</v>
      </c>
      <c r="E420" s="30" t="s">
        <v>7</v>
      </c>
      <c r="F420" s="30">
        <v>21</v>
      </c>
    </row>
    <row r="421" spans="2:6" x14ac:dyDescent="0.2">
      <c r="B421" s="28">
        <v>68581</v>
      </c>
      <c r="C421" s="39">
        <v>44174</v>
      </c>
      <c r="D421" s="30" t="s">
        <v>241</v>
      </c>
      <c r="E421" s="30" t="s">
        <v>14</v>
      </c>
      <c r="F421" s="30">
        <v>21</v>
      </c>
    </row>
    <row r="422" spans="2:6" x14ac:dyDescent="0.2">
      <c r="B422" s="28">
        <v>68582</v>
      </c>
      <c r="C422" s="39">
        <v>44174</v>
      </c>
      <c r="D422" s="30" t="s">
        <v>255</v>
      </c>
      <c r="E422" s="30" t="s">
        <v>260</v>
      </c>
      <c r="F422" s="30">
        <v>17</v>
      </c>
    </row>
    <row r="423" spans="2:6" x14ac:dyDescent="0.2">
      <c r="B423" s="28">
        <v>68583</v>
      </c>
      <c r="C423" s="39">
        <v>44174</v>
      </c>
      <c r="D423" s="30" t="s">
        <v>255</v>
      </c>
      <c r="E423" s="30" t="s">
        <v>48</v>
      </c>
      <c r="F423" s="30">
        <v>17</v>
      </c>
    </row>
    <row r="424" spans="2:6" x14ac:dyDescent="0.2">
      <c r="B424" s="28">
        <v>68584</v>
      </c>
      <c r="C424" s="39">
        <v>44174</v>
      </c>
      <c r="D424" s="30" t="s">
        <v>255</v>
      </c>
      <c r="E424" s="30" t="s">
        <v>71</v>
      </c>
      <c r="F424" s="30">
        <v>20</v>
      </c>
    </row>
    <row r="425" spans="2:6" x14ac:dyDescent="0.2">
      <c r="B425" s="28">
        <v>68585</v>
      </c>
      <c r="C425" s="39">
        <v>44174</v>
      </c>
      <c r="D425" s="30" t="s">
        <v>255</v>
      </c>
      <c r="E425" s="30" t="s">
        <v>78</v>
      </c>
      <c r="F425" s="30">
        <v>17.5</v>
      </c>
    </row>
    <row r="426" spans="2:6" x14ac:dyDescent="0.2">
      <c r="B426" s="28">
        <v>68586</v>
      </c>
      <c r="C426" s="39">
        <v>44174</v>
      </c>
      <c r="D426" s="30" t="s">
        <v>255</v>
      </c>
      <c r="E426" s="30" t="s">
        <v>92</v>
      </c>
      <c r="F426" s="30">
        <v>20</v>
      </c>
    </row>
    <row r="427" spans="2:6" x14ac:dyDescent="0.2">
      <c r="B427" s="28">
        <v>68587</v>
      </c>
      <c r="C427" s="39">
        <v>44174</v>
      </c>
      <c r="D427" s="30" t="s">
        <v>255</v>
      </c>
      <c r="E427" s="30" t="s">
        <v>83</v>
      </c>
      <c r="F427" s="30">
        <v>14</v>
      </c>
    </row>
    <row r="428" spans="2:6" x14ac:dyDescent="0.2">
      <c r="B428" s="28">
        <v>68588</v>
      </c>
      <c r="C428" s="39">
        <v>44174</v>
      </c>
      <c r="D428" s="30" t="s">
        <v>255</v>
      </c>
      <c r="E428" s="30" t="s">
        <v>191</v>
      </c>
      <c r="F428" s="30">
        <v>15</v>
      </c>
    </row>
    <row r="429" spans="2:6" x14ac:dyDescent="0.2">
      <c r="B429" s="28">
        <v>68589</v>
      </c>
      <c r="C429" s="39">
        <v>44174</v>
      </c>
      <c r="D429" s="30" t="s">
        <v>255</v>
      </c>
      <c r="E429" s="30" t="s">
        <v>260</v>
      </c>
      <c r="F429" s="30">
        <v>17</v>
      </c>
    </row>
    <row r="430" spans="2:6" x14ac:dyDescent="0.2">
      <c r="B430" s="28">
        <v>68590</v>
      </c>
      <c r="C430" s="39">
        <v>44174</v>
      </c>
      <c r="D430" s="30" t="s">
        <v>255</v>
      </c>
      <c r="E430" s="30" t="s">
        <v>48</v>
      </c>
      <c r="F430" s="30">
        <v>17</v>
      </c>
    </row>
    <row r="431" spans="2:6" x14ac:dyDescent="0.2">
      <c r="B431" s="28">
        <v>68591</v>
      </c>
      <c r="C431" s="39">
        <v>44174</v>
      </c>
      <c r="D431" s="30" t="s">
        <v>255</v>
      </c>
      <c r="E431" s="30" t="s">
        <v>78</v>
      </c>
      <c r="F431" s="30">
        <v>17.5</v>
      </c>
    </row>
    <row r="432" spans="2:6" x14ac:dyDescent="0.2">
      <c r="B432" s="28">
        <v>68592</v>
      </c>
      <c r="C432" s="39">
        <v>44174</v>
      </c>
      <c r="D432" s="30" t="s">
        <v>255</v>
      </c>
      <c r="E432" s="30" t="s">
        <v>254</v>
      </c>
      <c r="F432" s="30">
        <v>14</v>
      </c>
    </row>
    <row r="433" spans="2:6" x14ac:dyDescent="0.2">
      <c r="B433" s="28">
        <v>68593</v>
      </c>
      <c r="C433" s="39">
        <v>44174</v>
      </c>
      <c r="D433" s="30" t="s">
        <v>255</v>
      </c>
      <c r="E433" s="30" t="s">
        <v>92</v>
      </c>
      <c r="F433" s="30">
        <v>20</v>
      </c>
    </row>
    <row r="434" spans="2:6" x14ac:dyDescent="0.2">
      <c r="B434" s="28">
        <v>68594</v>
      </c>
      <c r="C434" s="39">
        <v>44174</v>
      </c>
      <c r="D434" s="30" t="s">
        <v>5</v>
      </c>
      <c r="E434" s="30" t="s">
        <v>7</v>
      </c>
      <c r="F434" s="30">
        <v>21</v>
      </c>
    </row>
    <row r="435" spans="2:6" x14ac:dyDescent="0.2">
      <c r="B435" s="28">
        <v>68595</v>
      </c>
      <c r="C435" s="39">
        <v>44174</v>
      </c>
      <c r="D435" s="30" t="s">
        <v>9</v>
      </c>
      <c r="E435" s="30" t="s">
        <v>14</v>
      </c>
      <c r="F435" s="30">
        <v>21</v>
      </c>
    </row>
    <row r="436" spans="2:6" x14ac:dyDescent="0.2">
      <c r="B436" s="28">
        <v>68596</v>
      </c>
      <c r="C436" s="39">
        <v>44174</v>
      </c>
      <c r="D436" s="30" t="s">
        <v>255</v>
      </c>
      <c r="E436" s="30" t="s">
        <v>191</v>
      </c>
      <c r="F436" s="30">
        <v>15</v>
      </c>
    </row>
    <row r="437" spans="2:6" x14ac:dyDescent="0.2">
      <c r="B437" s="28">
        <v>68597</v>
      </c>
      <c r="C437" s="39">
        <v>44174</v>
      </c>
      <c r="D437" s="30" t="s">
        <v>255</v>
      </c>
      <c r="E437" s="30" t="s">
        <v>71</v>
      </c>
      <c r="F437" s="30">
        <v>20</v>
      </c>
    </row>
    <row r="438" spans="2:6" x14ac:dyDescent="0.2">
      <c r="B438" s="28">
        <v>68598</v>
      </c>
      <c r="C438" s="39">
        <v>44174</v>
      </c>
      <c r="D438" s="30" t="s">
        <v>255</v>
      </c>
      <c r="E438" s="30" t="s">
        <v>14</v>
      </c>
      <c r="F438" s="30">
        <v>21</v>
      </c>
    </row>
    <row r="439" spans="2:6" x14ac:dyDescent="0.2">
      <c r="B439" s="28">
        <v>68599</v>
      </c>
      <c r="C439" s="39">
        <v>44174</v>
      </c>
      <c r="D439" s="30" t="s">
        <v>255</v>
      </c>
      <c r="E439" s="30" t="s">
        <v>48</v>
      </c>
      <c r="F439" s="30">
        <v>17</v>
      </c>
    </row>
    <row r="440" spans="2:6" x14ac:dyDescent="0.2">
      <c r="B440" s="28">
        <v>68600</v>
      </c>
      <c r="C440" s="39">
        <v>44174</v>
      </c>
      <c r="D440" s="30" t="s">
        <v>255</v>
      </c>
      <c r="E440" s="30" t="s">
        <v>78</v>
      </c>
      <c r="F440" s="30">
        <v>17.5</v>
      </c>
    </row>
    <row r="441" spans="2:6" x14ac:dyDescent="0.2">
      <c r="B441" s="28">
        <v>68601</v>
      </c>
      <c r="C441" s="39">
        <v>44174</v>
      </c>
      <c r="D441" s="30" t="s">
        <v>255</v>
      </c>
      <c r="E441" s="30" t="s">
        <v>260</v>
      </c>
      <c r="F441" s="30">
        <v>17</v>
      </c>
    </row>
    <row r="442" spans="2:6" x14ac:dyDescent="0.2">
      <c r="B442" s="28">
        <v>68602</v>
      </c>
      <c r="C442" s="39">
        <v>44174</v>
      </c>
      <c r="D442" s="30" t="s">
        <v>255</v>
      </c>
      <c r="E442" s="30" t="s">
        <v>254</v>
      </c>
      <c r="F442" s="30">
        <v>14</v>
      </c>
    </row>
    <row r="443" spans="2:6" x14ac:dyDescent="0.2">
      <c r="B443" s="28">
        <v>68603</v>
      </c>
      <c r="C443" s="39">
        <v>44174</v>
      </c>
      <c r="D443" s="30" t="s">
        <v>255</v>
      </c>
      <c r="E443" s="30" t="s">
        <v>92</v>
      </c>
      <c r="F443" s="30">
        <v>20</v>
      </c>
    </row>
    <row r="444" spans="2:6" x14ac:dyDescent="0.2">
      <c r="B444" s="28">
        <v>68604</v>
      </c>
      <c r="C444" s="39">
        <v>44174</v>
      </c>
      <c r="D444" s="30" t="s">
        <v>255</v>
      </c>
      <c r="E444" s="30" t="s">
        <v>7</v>
      </c>
      <c r="F444" s="30">
        <v>21</v>
      </c>
    </row>
    <row r="445" spans="2:6" x14ac:dyDescent="0.2">
      <c r="B445" s="28">
        <v>68605</v>
      </c>
      <c r="C445" s="39">
        <v>44174</v>
      </c>
      <c r="D445" s="30" t="s">
        <v>255</v>
      </c>
      <c r="E445" s="30" t="s">
        <v>71</v>
      </c>
      <c r="F445" s="30">
        <v>20</v>
      </c>
    </row>
    <row r="446" spans="2:6" x14ac:dyDescent="0.2">
      <c r="B446" s="28">
        <v>68606</v>
      </c>
      <c r="C446" s="39">
        <v>44174</v>
      </c>
      <c r="D446" s="30" t="s">
        <v>255</v>
      </c>
      <c r="E446" s="30" t="s">
        <v>191</v>
      </c>
      <c r="F446" s="30">
        <v>15</v>
      </c>
    </row>
    <row r="447" spans="2:6" x14ac:dyDescent="0.2">
      <c r="B447" s="28">
        <v>68607</v>
      </c>
      <c r="C447" s="39">
        <v>44174</v>
      </c>
      <c r="D447" s="30" t="s">
        <v>255</v>
      </c>
      <c r="E447" s="30" t="s">
        <v>260</v>
      </c>
      <c r="F447" s="30">
        <v>17</v>
      </c>
    </row>
    <row r="448" spans="2:6" x14ac:dyDescent="0.2">
      <c r="B448" s="28">
        <v>68608</v>
      </c>
      <c r="C448" s="39">
        <v>44174</v>
      </c>
      <c r="D448" s="30" t="s">
        <v>255</v>
      </c>
      <c r="E448" s="30" t="s">
        <v>14</v>
      </c>
      <c r="F448" s="30">
        <v>21</v>
      </c>
    </row>
    <row r="449" spans="2:6" x14ac:dyDescent="0.2">
      <c r="B449" s="28">
        <v>68609</v>
      </c>
      <c r="C449" s="39">
        <v>44174</v>
      </c>
      <c r="D449" s="30" t="s">
        <v>255</v>
      </c>
      <c r="E449" s="30" t="s">
        <v>78</v>
      </c>
      <c r="F449" s="30">
        <v>17.5</v>
      </c>
    </row>
    <row r="450" spans="2:6" x14ac:dyDescent="0.2">
      <c r="B450" s="28">
        <v>68610</v>
      </c>
      <c r="C450" s="39">
        <v>44174</v>
      </c>
      <c r="D450" s="30" t="s">
        <v>255</v>
      </c>
      <c r="E450" s="30" t="s">
        <v>254</v>
      </c>
      <c r="F450" s="30">
        <v>14</v>
      </c>
    </row>
    <row r="451" spans="2:6" x14ac:dyDescent="0.2">
      <c r="B451" s="28">
        <v>68611</v>
      </c>
      <c r="C451" s="39">
        <v>44174</v>
      </c>
      <c r="D451" s="30" t="s">
        <v>255</v>
      </c>
      <c r="E451" s="30" t="s">
        <v>71</v>
      </c>
      <c r="F451" s="30">
        <v>20</v>
      </c>
    </row>
    <row r="452" spans="2:6" x14ac:dyDescent="0.2">
      <c r="B452" s="28">
        <v>68612</v>
      </c>
      <c r="C452" s="39">
        <v>44174</v>
      </c>
      <c r="D452" s="30" t="s">
        <v>255</v>
      </c>
      <c r="E452" s="30" t="s">
        <v>7</v>
      </c>
      <c r="F452" s="30">
        <v>21</v>
      </c>
    </row>
    <row r="453" spans="2:6" x14ac:dyDescent="0.2">
      <c r="B453" s="28">
        <v>68613</v>
      </c>
      <c r="C453" s="39">
        <v>44174</v>
      </c>
      <c r="D453" s="30" t="s">
        <v>255</v>
      </c>
      <c r="E453" s="30" t="s">
        <v>191</v>
      </c>
      <c r="F453" s="30">
        <v>15</v>
      </c>
    </row>
    <row r="454" spans="2:6" x14ac:dyDescent="0.2">
      <c r="B454" s="28">
        <v>68614</v>
      </c>
      <c r="C454" s="39">
        <v>44174</v>
      </c>
      <c r="D454" s="30" t="s">
        <v>255</v>
      </c>
      <c r="E454" s="30" t="s">
        <v>260</v>
      </c>
      <c r="F454" s="30">
        <v>17</v>
      </c>
    </row>
    <row r="455" spans="2:6" x14ac:dyDescent="0.2">
      <c r="B455" s="28">
        <v>68615</v>
      </c>
      <c r="C455" s="39">
        <v>44174</v>
      </c>
      <c r="D455" s="30" t="s">
        <v>255</v>
      </c>
      <c r="E455" s="30" t="s">
        <v>78</v>
      </c>
      <c r="F455" s="30">
        <v>17.5</v>
      </c>
    </row>
    <row r="456" spans="2:6" x14ac:dyDescent="0.2">
      <c r="B456" s="28">
        <v>68616</v>
      </c>
      <c r="C456" s="39">
        <v>44174</v>
      </c>
      <c r="D456" s="30" t="s">
        <v>255</v>
      </c>
      <c r="E456" s="30" t="s">
        <v>254</v>
      </c>
      <c r="F456" s="30">
        <v>14</v>
      </c>
    </row>
    <row r="457" spans="2:6" x14ac:dyDescent="0.2">
      <c r="B457" s="28">
        <v>68617</v>
      </c>
      <c r="C457" s="39">
        <v>44174</v>
      </c>
      <c r="D457" s="30" t="s">
        <v>255</v>
      </c>
      <c r="E457" s="30" t="s">
        <v>71</v>
      </c>
      <c r="F457" s="30">
        <v>20</v>
      </c>
    </row>
    <row r="458" spans="2:6" x14ac:dyDescent="0.2">
      <c r="B458" s="28">
        <v>68618</v>
      </c>
      <c r="C458" s="39">
        <v>44174</v>
      </c>
      <c r="D458" s="30" t="s">
        <v>255</v>
      </c>
      <c r="E458" s="30" t="s">
        <v>71</v>
      </c>
      <c r="F458" s="30">
        <v>20</v>
      </c>
    </row>
    <row r="459" spans="2:6" x14ac:dyDescent="0.2">
      <c r="B459" s="28">
        <v>68619</v>
      </c>
      <c r="C459" s="39">
        <v>44174</v>
      </c>
      <c r="D459" s="30" t="s">
        <v>256</v>
      </c>
      <c r="E459" s="30" t="s">
        <v>14</v>
      </c>
      <c r="F459" s="30">
        <v>21</v>
      </c>
    </row>
    <row r="460" spans="2:6" x14ac:dyDescent="0.2">
      <c r="B460" s="28">
        <v>68620</v>
      </c>
      <c r="C460" s="39">
        <v>44175</v>
      </c>
      <c r="D460" s="30" t="s">
        <v>255</v>
      </c>
      <c r="E460" s="30" t="s">
        <v>73</v>
      </c>
      <c r="F460" s="30">
        <v>20</v>
      </c>
    </row>
    <row r="461" spans="2:6" x14ac:dyDescent="0.2">
      <c r="B461" s="28">
        <v>68621</v>
      </c>
      <c r="C461" s="39">
        <v>44175</v>
      </c>
      <c r="D461" s="30" t="s">
        <v>255</v>
      </c>
      <c r="E461" s="30" t="s">
        <v>78</v>
      </c>
      <c r="F461" s="30">
        <v>17.5</v>
      </c>
    </row>
    <row r="462" spans="2:6" x14ac:dyDescent="0.2">
      <c r="B462" s="28">
        <v>68622</v>
      </c>
      <c r="C462" s="39">
        <v>44175</v>
      </c>
      <c r="D462" s="30" t="s">
        <v>255</v>
      </c>
      <c r="E462" s="30" t="s">
        <v>85</v>
      </c>
      <c r="F462" s="30">
        <v>17</v>
      </c>
    </row>
    <row r="463" spans="2:6" x14ac:dyDescent="0.2">
      <c r="B463" s="28">
        <v>68623</v>
      </c>
      <c r="C463" s="39">
        <v>44175</v>
      </c>
      <c r="D463" s="30" t="s">
        <v>255</v>
      </c>
      <c r="E463" s="30" t="s">
        <v>260</v>
      </c>
      <c r="F463" s="30">
        <v>17</v>
      </c>
    </row>
    <row r="464" spans="2:6" x14ac:dyDescent="0.2">
      <c r="B464" s="28">
        <v>68624</v>
      </c>
      <c r="C464" s="39">
        <v>44175</v>
      </c>
      <c r="D464" s="30" t="s">
        <v>255</v>
      </c>
      <c r="E464" s="30" t="s">
        <v>83</v>
      </c>
      <c r="F464" s="30">
        <v>14</v>
      </c>
    </row>
    <row r="465" spans="2:6" x14ac:dyDescent="0.2">
      <c r="B465" s="28">
        <v>68625</v>
      </c>
      <c r="C465" s="39">
        <v>44175</v>
      </c>
      <c r="D465" s="30" t="s">
        <v>255</v>
      </c>
      <c r="E465" s="30" t="s">
        <v>254</v>
      </c>
      <c r="F465" s="30">
        <v>14</v>
      </c>
    </row>
    <row r="466" spans="2:6" x14ac:dyDescent="0.2">
      <c r="B466" s="28">
        <v>68626</v>
      </c>
      <c r="C466" s="39">
        <v>44175</v>
      </c>
      <c r="D466" s="30" t="s">
        <v>255</v>
      </c>
      <c r="E466" s="30" t="s">
        <v>195</v>
      </c>
      <c r="F466" s="30">
        <v>17</v>
      </c>
    </row>
    <row r="467" spans="2:6" x14ac:dyDescent="0.2">
      <c r="B467" s="28">
        <v>68627</v>
      </c>
      <c r="C467" s="39">
        <v>44175</v>
      </c>
      <c r="D467" s="30" t="s">
        <v>255</v>
      </c>
      <c r="E467" s="30" t="s">
        <v>194</v>
      </c>
      <c r="F467" s="30">
        <v>17</v>
      </c>
    </row>
    <row r="468" spans="2:6" x14ac:dyDescent="0.2">
      <c r="B468" s="28">
        <v>68628</v>
      </c>
      <c r="C468" s="39">
        <v>44175</v>
      </c>
      <c r="D468" s="30" t="s">
        <v>255</v>
      </c>
      <c r="E468" s="30" t="s">
        <v>193</v>
      </c>
      <c r="F468" s="30">
        <v>17</v>
      </c>
    </row>
    <row r="469" spans="2:6" x14ac:dyDescent="0.2">
      <c r="B469" s="28">
        <v>68629</v>
      </c>
      <c r="C469" s="39">
        <v>44175</v>
      </c>
      <c r="D469" s="30" t="s">
        <v>255</v>
      </c>
      <c r="E469" s="30" t="s">
        <v>14</v>
      </c>
      <c r="F469" s="30">
        <v>21</v>
      </c>
    </row>
    <row r="470" spans="2:6" x14ac:dyDescent="0.2">
      <c r="B470" s="28">
        <v>68630</v>
      </c>
      <c r="C470" s="39">
        <v>44175</v>
      </c>
      <c r="D470" s="30" t="s">
        <v>255</v>
      </c>
      <c r="E470" s="30" t="s">
        <v>92</v>
      </c>
      <c r="F470" s="30">
        <v>20</v>
      </c>
    </row>
    <row r="471" spans="2:6" x14ac:dyDescent="0.2">
      <c r="B471" s="28">
        <v>68631</v>
      </c>
      <c r="C471" s="39">
        <v>44175</v>
      </c>
      <c r="D471" s="30" t="s">
        <v>255</v>
      </c>
      <c r="E471" s="30" t="s">
        <v>214</v>
      </c>
      <c r="F471" s="30">
        <v>16</v>
      </c>
    </row>
    <row r="472" spans="2:6" x14ac:dyDescent="0.2">
      <c r="B472" s="28">
        <v>68632</v>
      </c>
      <c r="C472" s="39">
        <v>44175</v>
      </c>
      <c r="D472" s="30" t="s">
        <v>241</v>
      </c>
      <c r="E472" s="30" t="s">
        <v>14</v>
      </c>
      <c r="F472" s="30">
        <v>21</v>
      </c>
    </row>
    <row r="473" spans="2:6" x14ac:dyDescent="0.2">
      <c r="B473" s="28">
        <v>68633</v>
      </c>
      <c r="C473" s="39">
        <v>44175</v>
      </c>
      <c r="D473" s="30" t="s">
        <v>241</v>
      </c>
      <c r="E473" s="30" t="s">
        <v>92</v>
      </c>
      <c r="F473" s="30">
        <v>20</v>
      </c>
    </row>
    <row r="474" spans="2:6" x14ac:dyDescent="0.2">
      <c r="B474" s="28">
        <v>68634</v>
      </c>
      <c r="C474" s="39">
        <v>44175</v>
      </c>
      <c r="D474" s="30" t="s">
        <v>241</v>
      </c>
      <c r="E474" s="30" t="s">
        <v>7</v>
      </c>
      <c r="F474" s="30">
        <v>21</v>
      </c>
    </row>
    <row r="475" spans="2:6" x14ac:dyDescent="0.2">
      <c r="B475" s="28">
        <v>68635</v>
      </c>
      <c r="C475" s="39">
        <v>44175</v>
      </c>
      <c r="D475" s="30" t="s">
        <v>255</v>
      </c>
      <c r="E475" s="30" t="s">
        <v>196</v>
      </c>
      <c r="F475" s="30">
        <v>17</v>
      </c>
    </row>
    <row r="476" spans="2:6" x14ac:dyDescent="0.2">
      <c r="B476" s="28">
        <v>68636</v>
      </c>
      <c r="C476" s="39">
        <v>44175</v>
      </c>
      <c r="D476" s="30" t="s">
        <v>255</v>
      </c>
      <c r="E476" s="30" t="s">
        <v>50</v>
      </c>
      <c r="F476" s="30">
        <v>20</v>
      </c>
    </row>
    <row r="477" spans="2:6" x14ac:dyDescent="0.2">
      <c r="B477" s="28">
        <v>68637</v>
      </c>
      <c r="C477" s="39">
        <v>44175</v>
      </c>
      <c r="D477" s="30" t="s">
        <v>255</v>
      </c>
      <c r="E477" s="30" t="s">
        <v>71</v>
      </c>
      <c r="F477" s="30">
        <v>20</v>
      </c>
    </row>
    <row r="478" spans="2:6" x14ac:dyDescent="0.2">
      <c r="B478" s="28">
        <v>68638</v>
      </c>
      <c r="C478" s="39">
        <v>44175</v>
      </c>
      <c r="D478" s="30" t="s">
        <v>255</v>
      </c>
      <c r="E478" s="30" t="s">
        <v>195</v>
      </c>
      <c r="F478" s="30">
        <v>17</v>
      </c>
    </row>
    <row r="479" spans="2:6" x14ac:dyDescent="0.2">
      <c r="B479" s="28">
        <v>68639</v>
      </c>
      <c r="C479" s="39">
        <v>44175</v>
      </c>
      <c r="D479" s="30" t="s">
        <v>255</v>
      </c>
      <c r="E479" s="30" t="s">
        <v>194</v>
      </c>
      <c r="F479" s="30">
        <v>17</v>
      </c>
    </row>
    <row r="480" spans="2:6" x14ac:dyDescent="0.2">
      <c r="B480" s="28">
        <v>68640</v>
      </c>
      <c r="C480" s="39">
        <v>44175</v>
      </c>
      <c r="D480" s="30" t="s">
        <v>255</v>
      </c>
      <c r="E480" s="30" t="s">
        <v>83</v>
      </c>
      <c r="F480" s="30">
        <v>14</v>
      </c>
    </row>
    <row r="481" spans="2:6" x14ac:dyDescent="0.2">
      <c r="B481" s="28">
        <v>68641</v>
      </c>
      <c r="C481" s="39">
        <v>44175</v>
      </c>
      <c r="D481" s="30" t="s">
        <v>255</v>
      </c>
      <c r="E481" s="30" t="s">
        <v>254</v>
      </c>
      <c r="F481" s="30">
        <v>14</v>
      </c>
    </row>
    <row r="482" spans="2:6" x14ac:dyDescent="0.2">
      <c r="B482" s="28">
        <v>68642</v>
      </c>
      <c r="C482" s="39">
        <v>44175</v>
      </c>
      <c r="D482" s="30" t="s">
        <v>255</v>
      </c>
      <c r="E482" s="30" t="s">
        <v>193</v>
      </c>
      <c r="F482" s="30">
        <v>17</v>
      </c>
    </row>
    <row r="483" spans="2:6" x14ac:dyDescent="0.2">
      <c r="B483" s="28">
        <v>68643</v>
      </c>
      <c r="C483" s="39">
        <v>44175</v>
      </c>
      <c r="D483" s="30" t="s">
        <v>255</v>
      </c>
      <c r="E483" s="30" t="s">
        <v>73</v>
      </c>
      <c r="F483" s="30">
        <v>20</v>
      </c>
    </row>
    <row r="484" spans="2:6" x14ac:dyDescent="0.2">
      <c r="B484" s="28">
        <v>68644</v>
      </c>
      <c r="C484" s="39">
        <v>44175</v>
      </c>
      <c r="D484" s="30" t="s">
        <v>255</v>
      </c>
      <c r="E484" s="30" t="s">
        <v>196</v>
      </c>
      <c r="F484" s="30">
        <v>17</v>
      </c>
    </row>
    <row r="485" spans="2:6" x14ac:dyDescent="0.2">
      <c r="B485" s="28">
        <v>68645</v>
      </c>
      <c r="C485" s="39">
        <v>44175</v>
      </c>
      <c r="D485" s="30" t="s">
        <v>255</v>
      </c>
      <c r="E485" s="30" t="s">
        <v>50</v>
      </c>
      <c r="F485" s="30">
        <v>20</v>
      </c>
    </row>
    <row r="486" spans="2:6" x14ac:dyDescent="0.2">
      <c r="B486" s="28">
        <v>68646</v>
      </c>
      <c r="C486" s="39">
        <v>44175</v>
      </c>
      <c r="D486" s="30" t="s">
        <v>255</v>
      </c>
      <c r="E486" s="30" t="s">
        <v>195</v>
      </c>
      <c r="F486" s="30">
        <v>17</v>
      </c>
    </row>
    <row r="487" spans="2:6" x14ac:dyDescent="0.2">
      <c r="B487" s="28">
        <v>68647</v>
      </c>
      <c r="C487" s="39">
        <v>44175</v>
      </c>
      <c r="D487" s="30" t="s">
        <v>255</v>
      </c>
      <c r="E487" s="30" t="s">
        <v>71</v>
      </c>
      <c r="F487" s="30">
        <v>20</v>
      </c>
    </row>
    <row r="488" spans="2:6" x14ac:dyDescent="0.2">
      <c r="B488" s="28">
        <v>68648</v>
      </c>
      <c r="C488" s="39">
        <v>44175</v>
      </c>
      <c r="D488" s="30" t="s">
        <v>255</v>
      </c>
      <c r="E488" s="30" t="s">
        <v>194</v>
      </c>
      <c r="F488" s="30">
        <v>17</v>
      </c>
    </row>
    <row r="489" spans="2:6" x14ac:dyDescent="0.2">
      <c r="B489" s="28">
        <v>68649</v>
      </c>
      <c r="C489" s="39" t="s">
        <v>22</v>
      </c>
      <c r="D489" s="30"/>
      <c r="E489" s="30"/>
      <c r="F489" s="30"/>
    </row>
    <row r="490" spans="2:6" x14ac:dyDescent="0.2">
      <c r="B490" s="28">
        <v>68650</v>
      </c>
      <c r="C490" s="39">
        <v>44175</v>
      </c>
      <c r="D490" s="30" t="s">
        <v>255</v>
      </c>
      <c r="E490" s="30" t="s">
        <v>83</v>
      </c>
      <c r="F490" s="30">
        <v>14</v>
      </c>
    </row>
    <row r="491" spans="2:6" x14ac:dyDescent="0.2">
      <c r="B491" s="28">
        <v>68651</v>
      </c>
      <c r="C491" s="39">
        <v>44175</v>
      </c>
      <c r="D491" s="30" t="s">
        <v>255</v>
      </c>
      <c r="E491" s="30" t="s">
        <v>254</v>
      </c>
      <c r="F491" s="30">
        <v>14</v>
      </c>
    </row>
    <row r="492" spans="2:6" x14ac:dyDescent="0.2">
      <c r="B492" s="28">
        <v>68652</v>
      </c>
      <c r="C492" s="39">
        <v>44175</v>
      </c>
      <c r="D492" s="30" t="s">
        <v>255</v>
      </c>
      <c r="E492" s="30" t="s">
        <v>193</v>
      </c>
      <c r="F492" s="30">
        <v>17</v>
      </c>
    </row>
    <row r="493" spans="2:6" x14ac:dyDescent="0.2">
      <c r="B493" s="28">
        <v>68653</v>
      </c>
      <c r="C493" s="39">
        <v>44175</v>
      </c>
      <c r="D493" s="30" t="s">
        <v>241</v>
      </c>
      <c r="E493" s="30" t="s">
        <v>7</v>
      </c>
      <c r="F493" s="30">
        <v>21</v>
      </c>
    </row>
    <row r="494" spans="2:6" x14ac:dyDescent="0.2">
      <c r="B494" s="28">
        <v>68654</v>
      </c>
      <c r="C494" s="39">
        <v>44175</v>
      </c>
      <c r="D494" s="30" t="s">
        <v>241</v>
      </c>
      <c r="E494" s="30" t="s">
        <v>14</v>
      </c>
      <c r="F494" s="30">
        <v>21</v>
      </c>
    </row>
    <row r="495" spans="2:6" x14ac:dyDescent="0.2">
      <c r="B495" s="28">
        <v>68655</v>
      </c>
      <c r="C495" s="39">
        <v>44175</v>
      </c>
      <c r="D495" s="30" t="s">
        <v>255</v>
      </c>
      <c r="E495" s="30" t="s">
        <v>73</v>
      </c>
      <c r="F495" s="30">
        <v>20</v>
      </c>
    </row>
    <row r="496" spans="2:6" x14ac:dyDescent="0.2">
      <c r="B496" s="28">
        <v>68656</v>
      </c>
      <c r="C496" s="39">
        <v>44175</v>
      </c>
      <c r="D496" s="30" t="s">
        <v>255</v>
      </c>
      <c r="E496" s="30" t="s">
        <v>196</v>
      </c>
      <c r="F496" s="30">
        <v>17</v>
      </c>
    </row>
    <row r="497" spans="2:6" x14ac:dyDescent="0.2">
      <c r="B497" s="28">
        <v>68657</v>
      </c>
      <c r="C497" s="39">
        <v>44175</v>
      </c>
      <c r="D497" s="30" t="s">
        <v>255</v>
      </c>
      <c r="E497" s="30" t="s">
        <v>50</v>
      </c>
      <c r="F497" s="30">
        <v>20</v>
      </c>
    </row>
    <row r="498" spans="2:6" x14ac:dyDescent="0.2">
      <c r="B498" s="28">
        <v>68658</v>
      </c>
      <c r="C498" s="39">
        <v>44175</v>
      </c>
      <c r="D498" s="30" t="s">
        <v>255</v>
      </c>
      <c r="E498" s="30" t="s">
        <v>92</v>
      </c>
      <c r="F498" s="30">
        <v>20</v>
      </c>
    </row>
    <row r="499" spans="2:6" x14ac:dyDescent="0.2">
      <c r="B499" s="28">
        <v>68659</v>
      </c>
      <c r="C499" s="39">
        <v>44175</v>
      </c>
      <c r="D499" s="30" t="s">
        <v>255</v>
      </c>
      <c r="E499" s="30" t="s">
        <v>195</v>
      </c>
      <c r="F499" s="30">
        <v>17</v>
      </c>
    </row>
    <row r="500" spans="2:6" x14ac:dyDescent="0.2">
      <c r="B500" s="28">
        <v>68660</v>
      </c>
      <c r="C500" s="39">
        <v>44175</v>
      </c>
      <c r="D500" s="30" t="s">
        <v>255</v>
      </c>
      <c r="E500" s="30" t="s">
        <v>71</v>
      </c>
      <c r="F500" s="30">
        <v>20</v>
      </c>
    </row>
    <row r="501" spans="2:6" x14ac:dyDescent="0.2">
      <c r="B501" s="28">
        <v>68661</v>
      </c>
      <c r="C501" s="39">
        <v>44175</v>
      </c>
      <c r="D501" s="30" t="s">
        <v>255</v>
      </c>
      <c r="E501" s="30" t="s">
        <v>194</v>
      </c>
      <c r="F501" s="30">
        <v>17</v>
      </c>
    </row>
    <row r="502" spans="2:6" x14ac:dyDescent="0.2">
      <c r="B502" s="28">
        <v>68662</v>
      </c>
      <c r="C502" s="39">
        <v>44175</v>
      </c>
      <c r="D502" s="30" t="s">
        <v>255</v>
      </c>
      <c r="E502" s="30" t="s">
        <v>83</v>
      </c>
      <c r="F502" s="30">
        <v>14</v>
      </c>
    </row>
    <row r="503" spans="2:6" x14ac:dyDescent="0.2">
      <c r="B503" s="28">
        <v>68663</v>
      </c>
      <c r="C503" s="39">
        <v>44175</v>
      </c>
      <c r="D503" s="30" t="s">
        <v>255</v>
      </c>
      <c r="E503" s="30" t="s">
        <v>254</v>
      </c>
      <c r="F503" s="30">
        <v>14</v>
      </c>
    </row>
    <row r="504" spans="2:6" x14ac:dyDescent="0.2">
      <c r="B504" s="28">
        <v>68664</v>
      </c>
      <c r="C504" s="39">
        <v>44175</v>
      </c>
      <c r="D504" s="30" t="s">
        <v>255</v>
      </c>
      <c r="E504" s="30" t="s">
        <v>193</v>
      </c>
      <c r="F504" s="30">
        <v>17</v>
      </c>
    </row>
    <row r="505" spans="2:6" x14ac:dyDescent="0.2">
      <c r="B505" s="28">
        <v>68665</v>
      </c>
      <c r="C505" s="39">
        <v>44175</v>
      </c>
      <c r="D505" s="30" t="s">
        <v>255</v>
      </c>
      <c r="E505" s="30" t="s">
        <v>78</v>
      </c>
      <c r="F505" s="30">
        <v>17.5</v>
      </c>
    </row>
    <row r="506" spans="2:6" x14ac:dyDescent="0.2">
      <c r="B506" s="28">
        <v>68666</v>
      </c>
      <c r="C506" s="39">
        <v>44175</v>
      </c>
      <c r="D506" s="30" t="s">
        <v>255</v>
      </c>
      <c r="E506" s="30" t="s">
        <v>50</v>
      </c>
      <c r="F506" s="30">
        <v>20</v>
      </c>
    </row>
    <row r="507" spans="2:6" x14ac:dyDescent="0.2">
      <c r="B507" s="28">
        <v>68667</v>
      </c>
      <c r="C507" s="39">
        <v>44175</v>
      </c>
      <c r="D507" s="30" t="s">
        <v>255</v>
      </c>
      <c r="E507" s="30" t="s">
        <v>196</v>
      </c>
      <c r="F507" s="30">
        <v>17</v>
      </c>
    </row>
    <row r="508" spans="2:6" x14ac:dyDescent="0.2">
      <c r="B508" s="28">
        <v>68668</v>
      </c>
      <c r="C508" s="39">
        <v>44175</v>
      </c>
      <c r="D508" s="30" t="s">
        <v>255</v>
      </c>
      <c r="E508" s="30" t="s">
        <v>260</v>
      </c>
      <c r="F508" s="30">
        <v>17</v>
      </c>
    </row>
    <row r="509" spans="2:6" x14ac:dyDescent="0.2">
      <c r="B509" s="28">
        <v>68669</v>
      </c>
      <c r="C509" s="39">
        <v>44175</v>
      </c>
      <c r="D509" s="30" t="s">
        <v>255</v>
      </c>
      <c r="E509" s="30" t="s">
        <v>73</v>
      </c>
      <c r="F509" s="30">
        <v>20</v>
      </c>
    </row>
    <row r="510" spans="2:6" x14ac:dyDescent="0.2">
      <c r="B510" s="28">
        <v>68670</v>
      </c>
      <c r="C510" s="39">
        <v>44175</v>
      </c>
      <c r="D510" s="30" t="s">
        <v>255</v>
      </c>
      <c r="E510" s="30" t="s">
        <v>92</v>
      </c>
      <c r="F510" s="30">
        <v>20</v>
      </c>
    </row>
    <row r="511" spans="2:6" x14ac:dyDescent="0.2">
      <c r="B511" s="28">
        <v>68671</v>
      </c>
      <c r="C511" s="39">
        <v>44175</v>
      </c>
      <c r="D511" s="30" t="s">
        <v>5</v>
      </c>
      <c r="E511" s="30" t="s">
        <v>7</v>
      </c>
      <c r="F511" s="30">
        <v>21</v>
      </c>
    </row>
    <row r="512" spans="2:6" x14ac:dyDescent="0.2">
      <c r="B512" s="28">
        <v>68672</v>
      </c>
      <c r="C512" s="39">
        <v>44175</v>
      </c>
      <c r="D512" s="30" t="s">
        <v>9</v>
      </c>
      <c r="E512" s="30" t="s">
        <v>14</v>
      </c>
      <c r="F512" s="30">
        <v>21</v>
      </c>
    </row>
    <row r="513" spans="2:6" x14ac:dyDescent="0.2">
      <c r="B513" s="28">
        <v>68673</v>
      </c>
      <c r="C513" s="39">
        <v>44175</v>
      </c>
      <c r="D513" s="30" t="s">
        <v>255</v>
      </c>
      <c r="E513" s="30" t="s">
        <v>71</v>
      </c>
      <c r="F513" s="30">
        <v>20</v>
      </c>
    </row>
    <row r="514" spans="2:6" x14ac:dyDescent="0.2">
      <c r="B514" s="28">
        <v>68674</v>
      </c>
      <c r="C514" s="39">
        <v>44175</v>
      </c>
      <c r="D514" s="30" t="s">
        <v>255</v>
      </c>
      <c r="E514" s="30" t="s">
        <v>195</v>
      </c>
      <c r="F514" s="30">
        <v>17</v>
      </c>
    </row>
    <row r="515" spans="2:6" x14ac:dyDescent="0.2">
      <c r="B515" s="28">
        <v>68675</v>
      </c>
      <c r="C515" s="39">
        <v>44175</v>
      </c>
      <c r="D515" s="30" t="s">
        <v>255</v>
      </c>
      <c r="E515" s="30" t="s">
        <v>83</v>
      </c>
      <c r="F515" s="30">
        <v>14</v>
      </c>
    </row>
    <row r="516" spans="2:6" x14ac:dyDescent="0.2">
      <c r="B516" s="28">
        <v>68676</v>
      </c>
      <c r="C516" s="39">
        <v>44175</v>
      </c>
      <c r="D516" s="30" t="s">
        <v>255</v>
      </c>
      <c r="E516" s="30" t="s">
        <v>254</v>
      </c>
      <c r="F516" s="30">
        <v>14</v>
      </c>
    </row>
    <row r="517" spans="2:6" x14ac:dyDescent="0.2">
      <c r="B517" s="28">
        <v>68677</v>
      </c>
      <c r="C517" s="39">
        <v>44175</v>
      </c>
      <c r="D517" s="30" t="s">
        <v>255</v>
      </c>
      <c r="E517" s="30" t="s">
        <v>193</v>
      </c>
      <c r="F517" s="30">
        <v>17</v>
      </c>
    </row>
    <row r="518" spans="2:6" x14ac:dyDescent="0.2">
      <c r="B518" s="28">
        <v>68678</v>
      </c>
      <c r="C518" s="39">
        <v>44175</v>
      </c>
      <c r="D518" s="30" t="s">
        <v>255</v>
      </c>
      <c r="E518" s="30" t="s">
        <v>85</v>
      </c>
      <c r="F518" s="30">
        <v>17</v>
      </c>
    </row>
    <row r="519" spans="2:6" x14ac:dyDescent="0.2">
      <c r="B519" s="28">
        <v>68679</v>
      </c>
      <c r="C519" s="39">
        <v>44175</v>
      </c>
      <c r="D519" s="30" t="s">
        <v>255</v>
      </c>
      <c r="E519" s="30" t="s">
        <v>196</v>
      </c>
      <c r="F519" s="30">
        <v>17</v>
      </c>
    </row>
    <row r="520" spans="2:6" x14ac:dyDescent="0.2">
      <c r="B520" s="28">
        <v>68680</v>
      </c>
      <c r="C520" s="39">
        <v>44175</v>
      </c>
      <c r="D520" s="30" t="s">
        <v>255</v>
      </c>
      <c r="E520" s="30" t="s">
        <v>78</v>
      </c>
      <c r="F520" s="30">
        <v>17.5</v>
      </c>
    </row>
    <row r="521" spans="2:6" x14ac:dyDescent="0.2">
      <c r="B521" s="28">
        <v>68681</v>
      </c>
      <c r="C521" s="39">
        <v>44175</v>
      </c>
      <c r="D521" s="30" t="s">
        <v>255</v>
      </c>
      <c r="E521" s="30" t="s">
        <v>194</v>
      </c>
      <c r="F521" s="30">
        <v>17</v>
      </c>
    </row>
    <row r="522" spans="2:6" x14ac:dyDescent="0.2">
      <c r="B522" s="28">
        <v>68682</v>
      </c>
      <c r="C522" s="39">
        <v>44175</v>
      </c>
      <c r="D522" s="30" t="s">
        <v>255</v>
      </c>
      <c r="E522" s="30" t="s">
        <v>260</v>
      </c>
      <c r="F522" s="30">
        <v>17</v>
      </c>
    </row>
    <row r="523" spans="2:6" x14ac:dyDescent="0.2">
      <c r="B523" s="28">
        <v>68683</v>
      </c>
      <c r="C523" s="39">
        <v>44175</v>
      </c>
      <c r="D523" s="30" t="s">
        <v>255</v>
      </c>
      <c r="E523" s="30" t="s">
        <v>71</v>
      </c>
      <c r="F523" s="30">
        <v>20</v>
      </c>
    </row>
    <row r="524" spans="2:6" x14ac:dyDescent="0.2">
      <c r="B524" s="28">
        <v>68684</v>
      </c>
      <c r="C524" s="39">
        <v>44175</v>
      </c>
      <c r="D524" s="30" t="s">
        <v>9</v>
      </c>
      <c r="E524" s="30" t="s">
        <v>14</v>
      </c>
      <c r="F524" s="30">
        <v>21</v>
      </c>
    </row>
    <row r="525" spans="2:6" x14ac:dyDescent="0.2">
      <c r="B525" s="28">
        <v>68685</v>
      </c>
      <c r="C525" s="39">
        <v>44175</v>
      </c>
      <c r="D525" s="30" t="s">
        <v>255</v>
      </c>
      <c r="E525" s="30" t="s">
        <v>259</v>
      </c>
      <c r="F525" s="30">
        <v>21</v>
      </c>
    </row>
    <row r="526" spans="2:6" x14ac:dyDescent="0.2">
      <c r="B526" s="28">
        <v>68686</v>
      </c>
      <c r="C526" s="39">
        <v>44175</v>
      </c>
      <c r="D526" s="30" t="s">
        <v>255</v>
      </c>
      <c r="E526" s="30" t="s">
        <v>195</v>
      </c>
      <c r="F526" s="30">
        <v>17</v>
      </c>
    </row>
    <row r="527" spans="2:6" x14ac:dyDescent="0.2">
      <c r="B527" s="28">
        <v>68687</v>
      </c>
      <c r="C527" s="39">
        <v>44175</v>
      </c>
      <c r="D527" s="30" t="s">
        <v>255</v>
      </c>
      <c r="E527" s="30" t="s">
        <v>73</v>
      </c>
      <c r="F527" s="30">
        <v>20</v>
      </c>
    </row>
    <row r="528" spans="2:6" x14ac:dyDescent="0.2">
      <c r="B528" s="28">
        <v>68688</v>
      </c>
      <c r="C528" s="39">
        <v>44175</v>
      </c>
      <c r="D528" s="30" t="s">
        <v>255</v>
      </c>
      <c r="E528" s="30" t="s">
        <v>92</v>
      </c>
      <c r="F528" s="30">
        <v>20</v>
      </c>
    </row>
    <row r="529" spans="2:6" x14ac:dyDescent="0.2">
      <c r="B529" s="28">
        <v>68689</v>
      </c>
      <c r="C529" s="39">
        <v>44175</v>
      </c>
      <c r="D529" s="30" t="s">
        <v>255</v>
      </c>
      <c r="E529" s="30" t="s">
        <v>43</v>
      </c>
      <c r="F529" s="30">
        <v>15</v>
      </c>
    </row>
    <row r="530" spans="2:6" x14ac:dyDescent="0.2">
      <c r="B530" s="28">
        <v>68690</v>
      </c>
      <c r="C530" s="39">
        <v>44175</v>
      </c>
      <c r="D530" s="30" t="s">
        <v>255</v>
      </c>
      <c r="E530" s="30" t="s">
        <v>85</v>
      </c>
      <c r="F530" s="30">
        <v>17</v>
      </c>
    </row>
    <row r="531" spans="2:6" x14ac:dyDescent="0.2">
      <c r="B531" s="28">
        <v>68691</v>
      </c>
      <c r="C531" s="39">
        <v>44175</v>
      </c>
      <c r="D531" s="30" t="s">
        <v>249</v>
      </c>
      <c r="E531" s="33"/>
      <c r="F531" s="30">
        <v>7</v>
      </c>
    </row>
    <row r="532" spans="2:6" x14ac:dyDescent="0.2">
      <c r="B532" s="28">
        <v>68692</v>
      </c>
      <c r="C532" s="39">
        <v>44175</v>
      </c>
      <c r="D532" s="30" t="s">
        <v>255</v>
      </c>
      <c r="E532" s="33" t="s">
        <v>78</v>
      </c>
      <c r="F532" s="30">
        <v>17.5</v>
      </c>
    </row>
    <row r="533" spans="2:6" x14ac:dyDescent="0.2">
      <c r="B533" s="28">
        <v>68693</v>
      </c>
      <c r="C533" s="39">
        <v>44175</v>
      </c>
      <c r="D533" s="30" t="s">
        <v>255</v>
      </c>
      <c r="E533" s="33" t="s">
        <v>196</v>
      </c>
      <c r="F533" s="30">
        <v>17</v>
      </c>
    </row>
    <row r="534" spans="2:6" x14ac:dyDescent="0.2">
      <c r="B534" s="28">
        <v>68694</v>
      </c>
      <c r="C534" s="39">
        <v>44175</v>
      </c>
      <c r="D534" s="30" t="s">
        <v>255</v>
      </c>
      <c r="E534" s="33" t="s">
        <v>194</v>
      </c>
      <c r="F534" s="30">
        <v>17</v>
      </c>
    </row>
    <row r="535" spans="2:6" x14ac:dyDescent="0.2">
      <c r="B535" s="28">
        <v>68695</v>
      </c>
      <c r="C535" s="39">
        <v>44175</v>
      </c>
      <c r="D535" s="30" t="s">
        <v>255</v>
      </c>
      <c r="E535" s="33" t="s">
        <v>254</v>
      </c>
      <c r="F535" s="30">
        <v>14</v>
      </c>
    </row>
    <row r="536" spans="2:6" x14ac:dyDescent="0.2">
      <c r="B536" s="28">
        <v>68696</v>
      </c>
      <c r="C536" s="39">
        <v>44175</v>
      </c>
      <c r="D536" s="30" t="s">
        <v>255</v>
      </c>
      <c r="E536" s="33" t="s">
        <v>193</v>
      </c>
      <c r="F536" s="30">
        <v>17</v>
      </c>
    </row>
    <row r="537" spans="2:6" x14ac:dyDescent="0.2">
      <c r="B537" s="28">
        <v>68697</v>
      </c>
      <c r="C537" s="39">
        <v>44175</v>
      </c>
      <c r="D537" s="30" t="s">
        <v>255</v>
      </c>
      <c r="E537" s="33" t="s">
        <v>83</v>
      </c>
      <c r="F537" s="30">
        <v>14</v>
      </c>
    </row>
    <row r="538" spans="2:6" x14ac:dyDescent="0.2">
      <c r="B538" s="28">
        <v>68698</v>
      </c>
      <c r="C538" s="39">
        <v>44175</v>
      </c>
      <c r="D538" s="30" t="s">
        <v>255</v>
      </c>
      <c r="E538" s="33" t="s">
        <v>260</v>
      </c>
      <c r="F538" s="30">
        <v>17</v>
      </c>
    </row>
    <row r="539" spans="2:6" x14ac:dyDescent="0.2">
      <c r="B539" s="28">
        <v>68699</v>
      </c>
      <c r="C539" s="39">
        <v>44175</v>
      </c>
      <c r="D539" s="30" t="s">
        <v>255</v>
      </c>
      <c r="E539" s="33" t="s">
        <v>50</v>
      </c>
      <c r="F539" s="30">
        <v>20</v>
      </c>
    </row>
    <row r="540" spans="2:6" x14ac:dyDescent="0.2">
      <c r="B540" s="28">
        <v>68700</v>
      </c>
      <c r="C540" s="39">
        <v>44175</v>
      </c>
      <c r="D540" s="30" t="s">
        <v>9</v>
      </c>
      <c r="E540" s="30" t="s">
        <v>7</v>
      </c>
      <c r="F540" s="30">
        <v>21</v>
      </c>
    </row>
    <row r="541" spans="2:6" x14ac:dyDescent="0.2">
      <c r="B541" s="28">
        <v>68701</v>
      </c>
      <c r="C541" s="39">
        <v>44175</v>
      </c>
      <c r="D541" s="30" t="s">
        <v>255</v>
      </c>
      <c r="E541" s="30" t="s">
        <v>71</v>
      </c>
      <c r="F541" s="30">
        <v>20</v>
      </c>
    </row>
    <row r="542" spans="2:6" x14ac:dyDescent="0.2">
      <c r="B542" s="28">
        <v>68702</v>
      </c>
      <c r="C542" s="39">
        <v>44175</v>
      </c>
      <c r="D542" s="30" t="s">
        <v>255</v>
      </c>
      <c r="E542" s="30" t="s">
        <v>195</v>
      </c>
      <c r="F542" s="30">
        <v>17</v>
      </c>
    </row>
    <row r="543" spans="2:6" x14ac:dyDescent="0.2">
      <c r="B543" s="28">
        <v>68703</v>
      </c>
      <c r="C543" s="39">
        <v>44175</v>
      </c>
      <c r="D543" s="30" t="s">
        <v>255</v>
      </c>
      <c r="E543" s="30" t="s">
        <v>259</v>
      </c>
      <c r="F543" s="30">
        <v>21</v>
      </c>
    </row>
    <row r="544" spans="2:6" x14ac:dyDescent="0.2">
      <c r="B544" s="28">
        <v>68704</v>
      </c>
      <c r="C544" s="39">
        <v>44175</v>
      </c>
      <c r="D544" s="30" t="s">
        <v>255</v>
      </c>
      <c r="E544" s="30" t="s">
        <v>73</v>
      </c>
      <c r="F544" s="30">
        <v>20</v>
      </c>
    </row>
    <row r="545" spans="2:6" x14ac:dyDescent="0.2">
      <c r="B545" s="28">
        <v>68705</v>
      </c>
      <c r="C545" s="39">
        <v>44175</v>
      </c>
      <c r="D545" s="30" t="s">
        <v>255</v>
      </c>
      <c r="E545" s="30" t="s">
        <v>92</v>
      </c>
      <c r="F545" s="30">
        <v>20</v>
      </c>
    </row>
    <row r="546" spans="2:6" x14ac:dyDescent="0.2">
      <c r="B546" s="28">
        <v>68706</v>
      </c>
      <c r="C546" s="39">
        <v>44175</v>
      </c>
      <c r="D546" s="30" t="s">
        <v>255</v>
      </c>
      <c r="E546" s="30" t="s">
        <v>43</v>
      </c>
      <c r="F546" s="30">
        <v>15</v>
      </c>
    </row>
    <row r="547" spans="2:6" x14ac:dyDescent="0.2">
      <c r="B547" s="28">
        <v>68707</v>
      </c>
      <c r="C547" s="39">
        <v>44175</v>
      </c>
      <c r="D547" s="30" t="s">
        <v>255</v>
      </c>
      <c r="E547" s="30" t="s">
        <v>193</v>
      </c>
      <c r="F547" s="30">
        <v>17</v>
      </c>
    </row>
    <row r="548" spans="2:6" x14ac:dyDescent="0.2">
      <c r="B548" s="28">
        <v>68708</v>
      </c>
      <c r="C548" s="39">
        <v>44175</v>
      </c>
      <c r="D548" s="30" t="s">
        <v>58</v>
      </c>
      <c r="E548" s="30" t="s">
        <v>7</v>
      </c>
      <c r="F548" s="30">
        <v>21</v>
      </c>
    </row>
    <row r="549" spans="2:6" x14ac:dyDescent="0.2">
      <c r="B549" s="28">
        <v>68709</v>
      </c>
      <c r="C549" s="39">
        <v>44175</v>
      </c>
      <c r="D549" s="30" t="s">
        <v>255</v>
      </c>
      <c r="E549" s="30" t="s">
        <v>85</v>
      </c>
      <c r="F549" s="30">
        <v>17</v>
      </c>
    </row>
    <row r="550" spans="2:6" x14ac:dyDescent="0.2">
      <c r="B550" s="28">
        <v>68710</v>
      </c>
      <c r="C550" s="39">
        <v>44175</v>
      </c>
      <c r="D550" s="30" t="s">
        <v>255</v>
      </c>
      <c r="E550" s="30" t="s">
        <v>78</v>
      </c>
      <c r="F550" s="30">
        <v>17.5</v>
      </c>
    </row>
    <row r="551" spans="2:6" x14ac:dyDescent="0.2">
      <c r="B551" s="28">
        <v>68711</v>
      </c>
      <c r="C551" s="39">
        <v>44175</v>
      </c>
      <c r="D551" s="30" t="s">
        <v>255</v>
      </c>
      <c r="E551" s="30" t="s">
        <v>196</v>
      </c>
      <c r="F551" s="30">
        <v>17</v>
      </c>
    </row>
    <row r="552" spans="2:6" x14ac:dyDescent="0.2">
      <c r="B552" s="28">
        <v>68712</v>
      </c>
      <c r="C552" s="39">
        <v>44175</v>
      </c>
      <c r="D552" s="30" t="s">
        <v>255</v>
      </c>
      <c r="E552" s="30" t="s">
        <v>194</v>
      </c>
      <c r="F552" s="30">
        <v>17</v>
      </c>
    </row>
    <row r="553" spans="2:6" x14ac:dyDescent="0.2">
      <c r="B553" s="28">
        <v>68713</v>
      </c>
      <c r="C553" s="29">
        <v>44176</v>
      </c>
      <c r="D553" s="30" t="s">
        <v>255</v>
      </c>
      <c r="E553" s="30" t="s">
        <v>14</v>
      </c>
      <c r="F553" s="30">
        <v>21</v>
      </c>
    </row>
    <row r="554" spans="2:6" x14ac:dyDescent="0.2">
      <c r="B554" s="28">
        <v>68714</v>
      </c>
      <c r="C554" s="29">
        <v>44176</v>
      </c>
      <c r="D554" s="30" t="s">
        <v>255</v>
      </c>
      <c r="E554" s="30" t="s">
        <v>73</v>
      </c>
      <c r="F554" s="30">
        <v>20</v>
      </c>
    </row>
    <row r="555" spans="2:6" x14ac:dyDescent="0.2">
      <c r="B555" s="28">
        <v>68715</v>
      </c>
      <c r="C555" s="29">
        <v>44176</v>
      </c>
      <c r="D555" s="30" t="s">
        <v>255</v>
      </c>
      <c r="E555" s="30" t="s">
        <v>194</v>
      </c>
      <c r="F555" s="30">
        <v>17</v>
      </c>
    </row>
    <row r="556" spans="2:6" x14ac:dyDescent="0.2">
      <c r="B556" s="28">
        <v>68716</v>
      </c>
      <c r="C556" s="29">
        <v>44176</v>
      </c>
      <c r="D556" s="30" t="s">
        <v>255</v>
      </c>
      <c r="E556" s="30" t="s">
        <v>254</v>
      </c>
      <c r="F556" s="30">
        <v>14</v>
      </c>
    </row>
    <row r="557" spans="2:6" x14ac:dyDescent="0.2">
      <c r="B557" s="28">
        <v>68717</v>
      </c>
      <c r="C557" s="29">
        <v>44176</v>
      </c>
      <c r="D557" s="30" t="s">
        <v>255</v>
      </c>
      <c r="E557" s="30" t="s">
        <v>92</v>
      </c>
      <c r="F557" s="30">
        <v>20</v>
      </c>
    </row>
    <row r="558" spans="2:6" x14ac:dyDescent="0.2">
      <c r="B558" s="28">
        <v>68718</v>
      </c>
      <c r="C558" s="29">
        <v>44176</v>
      </c>
      <c r="D558" s="30" t="s">
        <v>255</v>
      </c>
      <c r="E558" s="30" t="s">
        <v>193</v>
      </c>
      <c r="F558" s="30">
        <v>17</v>
      </c>
    </row>
    <row r="559" spans="2:6" x14ac:dyDescent="0.2">
      <c r="B559" s="28">
        <v>68719</v>
      </c>
      <c r="C559" s="29">
        <v>44176</v>
      </c>
      <c r="D559" s="30" t="s">
        <v>255</v>
      </c>
      <c r="E559" s="30" t="s">
        <v>50</v>
      </c>
      <c r="F559" s="30">
        <v>20</v>
      </c>
    </row>
    <row r="560" spans="2:6" x14ac:dyDescent="0.2">
      <c r="B560" s="28">
        <v>68720</v>
      </c>
      <c r="C560" s="29">
        <v>44176</v>
      </c>
      <c r="D560" s="30" t="s">
        <v>255</v>
      </c>
      <c r="E560" s="30" t="s">
        <v>260</v>
      </c>
      <c r="F560" s="30">
        <v>17</v>
      </c>
    </row>
    <row r="561" spans="2:6" x14ac:dyDescent="0.2">
      <c r="B561" s="28">
        <v>68721</v>
      </c>
      <c r="C561" s="29">
        <v>44176</v>
      </c>
      <c r="D561" s="30" t="s">
        <v>255</v>
      </c>
      <c r="E561" s="30" t="s">
        <v>78</v>
      </c>
      <c r="F561" s="30">
        <v>17.5</v>
      </c>
    </row>
    <row r="562" spans="2:6" x14ac:dyDescent="0.2">
      <c r="B562" s="28">
        <v>68722</v>
      </c>
      <c r="C562" s="29">
        <v>44176</v>
      </c>
      <c r="D562" s="30" t="s">
        <v>255</v>
      </c>
      <c r="E562" s="30" t="s">
        <v>48</v>
      </c>
      <c r="F562" s="30">
        <v>17</v>
      </c>
    </row>
    <row r="563" spans="2:6" x14ac:dyDescent="0.2">
      <c r="B563" s="28">
        <v>68723</v>
      </c>
      <c r="C563" s="29">
        <v>44176</v>
      </c>
      <c r="D563" s="30" t="s">
        <v>255</v>
      </c>
      <c r="E563" s="30" t="s">
        <v>196</v>
      </c>
      <c r="F563" s="30">
        <v>17</v>
      </c>
    </row>
    <row r="564" spans="2:6" x14ac:dyDescent="0.2">
      <c r="B564" s="28">
        <v>68724</v>
      </c>
      <c r="C564" s="29">
        <v>44176</v>
      </c>
      <c r="D564" s="30" t="s">
        <v>255</v>
      </c>
      <c r="E564" s="30" t="s">
        <v>85</v>
      </c>
      <c r="F564" s="30">
        <v>17</v>
      </c>
    </row>
    <row r="565" spans="2:6" x14ac:dyDescent="0.2">
      <c r="B565" s="28">
        <v>68725</v>
      </c>
      <c r="C565" s="29">
        <v>44176</v>
      </c>
      <c r="D565" s="30" t="s">
        <v>255</v>
      </c>
      <c r="E565" s="30" t="s">
        <v>195</v>
      </c>
      <c r="F565" s="30">
        <v>17</v>
      </c>
    </row>
    <row r="566" spans="2:6" x14ac:dyDescent="0.2">
      <c r="B566" s="28">
        <v>68726</v>
      </c>
      <c r="C566" s="29">
        <v>44176</v>
      </c>
      <c r="D566" s="30" t="s">
        <v>255</v>
      </c>
      <c r="E566" s="30" t="s">
        <v>214</v>
      </c>
      <c r="F566" s="30">
        <v>16</v>
      </c>
    </row>
    <row r="567" spans="2:6" x14ac:dyDescent="0.2">
      <c r="B567" s="28">
        <v>68727</v>
      </c>
      <c r="C567" s="29">
        <v>44176</v>
      </c>
      <c r="D567" s="30" t="s">
        <v>255</v>
      </c>
      <c r="E567" s="30" t="s">
        <v>191</v>
      </c>
      <c r="F567" s="30">
        <v>15</v>
      </c>
    </row>
    <row r="568" spans="2:6" x14ac:dyDescent="0.2">
      <c r="B568" s="28">
        <v>68728</v>
      </c>
      <c r="C568" s="29">
        <v>44176</v>
      </c>
      <c r="D568" s="30" t="s">
        <v>255</v>
      </c>
      <c r="E568" s="30" t="s">
        <v>7</v>
      </c>
      <c r="F568" s="30">
        <v>21</v>
      </c>
    </row>
    <row r="569" spans="2:6" x14ac:dyDescent="0.2">
      <c r="B569" s="28">
        <v>68729</v>
      </c>
      <c r="C569" s="29">
        <v>44176</v>
      </c>
      <c r="D569" s="30" t="s">
        <v>255</v>
      </c>
      <c r="E569" s="30" t="s">
        <v>195</v>
      </c>
      <c r="F569" s="30">
        <v>17</v>
      </c>
    </row>
    <row r="570" spans="2:6" x14ac:dyDescent="0.2">
      <c r="B570" s="28">
        <v>68730</v>
      </c>
      <c r="C570" s="29">
        <v>44176</v>
      </c>
      <c r="D570" s="30" t="s">
        <v>255</v>
      </c>
      <c r="E570" s="30" t="s">
        <v>50</v>
      </c>
      <c r="F570" s="30">
        <v>20</v>
      </c>
    </row>
    <row r="571" spans="2:6" x14ac:dyDescent="0.2">
      <c r="B571" s="28">
        <v>68731</v>
      </c>
      <c r="C571" s="29">
        <v>44176</v>
      </c>
      <c r="D571" s="30" t="s">
        <v>255</v>
      </c>
      <c r="E571" s="30" t="s">
        <v>14</v>
      </c>
      <c r="F571" s="30">
        <v>21</v>
      </c>
    </row>
    <row r="572" spans="2:6" x14ac:dyDescent="0.2">
      <c r="B572" s="28">
        <v>68732</v>
      </c>
      <c r="C572" s="29">
        <v>44176</v>
      </c>
      <c r="D572" s="30" t="s">
        <v>255</v>
      </c>
      <c r="E572" s="30" t="s">
        <v>194</v>
      </c>
      <c r="F572" s="30">
        <v>17</v>
      </c>
    </row>
    <row r="573" spans="2:6" x14ac:dyDescent="0.2">
      <c r="B573" s="28">
        <v>68733</v>
      </c>
      <c r="C573" s="29">
        <v>44176</v>
      </c>
      <c r="D573" s="30" t="s">
        <v>187</v>
      </c>
      <c r="E573" s="30"/>
      <c r="F573" s="30">
        <v>14</v>
      </c>
    </row>
    <row r="574" spans="2:6" x14ac:dyDescent="0.2">
      <c r="B574" s="28">
        <v>68734</v>
      </c>
      <c r="C574" s="29">
        <v>44176</v>
      </c>
      <c r="D574" s="30" t="s">
        <v>255</v>
      </c>
      <c r="E574" s="30" t="s">
        <v>254</v>
      </c>
      <c r="F574" s="30">
        <v>14</v>
      </c>
    </row>
    <row r="575" spans="2:6" x14ac:dyDescent="0.2">
      <c r="B575" s="28">
        <v>68735</v>
      </c>
      <c r="C575" s="29">
        <v>44176</v>
      </c>
      <c r="D575" s="30" t="s">
        <v>255</v>
      </c>
      <c r="E575" s="30" t="s">
        <v>92</v>
      </c>
      <c r="F575" s="30">
        <v>20</v>
      </c>
    </row>
    <row r="576" spans="2:6" x14ac:dyDescent="0.2">
      <c r="B576" s="28">
        <v>68736</v>
      </c>
      <c r="C576" s="29">
        <v>44176</v>
      </c>
      <c r="D576" s="30" t="s">
        <v>255</v>
      </c>
      <c r="E576" s="30" t="s">
        <v>193</v>
      </c>
      <c r="F576" s="30">
        <v>17</v>
      </c>
    </row>
    <row r="577" spans="2:6" x14ac:dyDescent="0.2">
      <c r="B577" s="28">
        <v>68737</v>
      </c>
      <c r="C577" s="29">
        <v>44176</v>
      </c>
      <c r="D577" s="30" t="s">
        <v>255</v>
      </c>
      <c r="E577" s="30" t="s">
        <v>260</v>
      </c>
      <c r="F577" s="30">
        <v>17</v>
      </c>
    </row>
    <row r="578" spans="2:6" x14ac:dyDescent="0.2">
      <c r="B578" s="28">
        <v>68738</v>
      </c>
      <c r="C578" s="29">
        <v>44176</v>
      </c>
      <c r="D578" s="30" t="s">
        <v>255</v>
      </c>
      <c r="E578" s="30" t="s">
        <v>78</v>
      </c>
      <c r="F578" s="30">
        <v>17.5</v>
      </c>
    </row>
    <row r="579" spans="2:6" x14ac:dyDescent="0.2">
      <c r="B579" s="28">
        <v>68739</v>
      </c>
      <c r="C579" s="29">
        <v>44176</v>
      </c>
      <c r="D579" s="30" t="s">
        <v>255</v>
      </c>
      <c r="E579" s="30" t="s">
        <v>48</v>
      </c>
      <c r="F579" s="30">
        <v>17</v>
      </c>
    </row>
    <row r="580" spans="2:6" x14ac:dyDescent="0.2">
      <c r="B580" s="28">
        <v>68740</v>
      </c>
      <c r="C580" s="29">
        <v>44176</v>
      </c>
      <c r="D580" s="30" t="s">
        <v>255</v>
      </c>
      <c r="E580" s="30" t="s">
        <v>196</v>
      </c>
      <c r="F580" s="30">
        <v>17</v>
      </c>
    </row>
    <row r="581" spans="2:6" x14ac:dyDescent="0.2">
      <c r="B581" s="28">
        <v>68741</v>
      </c>
      <c r="C581" s="29">
        <v>44176</v>
      </c>
      <c r="D581" s="30" t="s">
        <v>255</v>
      </c>
      <c r="E581" s="30" t="s">
        <v>85</v>
      </c>
      <c r="F581" s="30">
        <v>17</v>
      </c>
    </row>
    <row r="582" spans="2:6" x14ac:dyDescent="0.2">
      <c r="B582" s="28">
        <v>68742</v>
      </c>
      <c r="C582" s="29">
        <v>44176</v>
      </c>
      <c r="D582" s="30" t="s">
        <v>255</v>
      </c>
      <c r="E582" s="30" t="s">
        <v>73</v>
      </c>
      <c r="F582" s="30">
        <v>20</v>
      </c>
    </row>
    <row r="583" spans="2:6" x14ac:dyDescent="0.2">
      <c r="B583" s="28">
        <v>68743</v>
      </c>
      <c r="C583" s="29">
        <v>44176</v>
      </c>
      <c r="D583" s="30" t="s">
        <v>255</v>
      </c>
      <c r="E583" s="30" t="s">
        <v>7</v>
      </c>
      <c r="F583" s="30">
        <v>21</v>
      </c>
    </row>
    <row r="584" spans="2:6" x14ac:dyDescent="0.2">
      <c r="B584" s="28">
        <v>68744</v>
      </c>
      <c r="C584" s="29">
        <v>44176</v>
      </c>
      <c r="D584" s="30" t="s">
        <v>255</v>
      </c>
      <c r="E584" s="30" t="s">
        <v>195</v>
      </c>
      <c r="F584" s="30">
        <v>17</v>
      </c>
    </row>
    <row r="585" spans="2:6" x14ac:dyDescent="0.2">
      <c r="B585" s="28">
        <v>68745</v>
      </c>
      <c r="C585" s="29">
        <v>44176</v>
      </c>
      <c r="D585" s="30" t="s">
        <v>255</v>
      </c>
      <c r="E585" s="30" t="s">
        <v>214</v>
      </c>
      <c r="F585" s="30">
        <v>16</v>
      </c>
    </row>
    <row r="586" spans="2:6" x14ac:dyDescent="0.2">
      <c r="B586" s="28">
        <v>68746</v>
      </c>
      <c r="C586" s="29">
        <v>44176</v>
      </c>
      <c r="D586" s="30" t="s">
        <v>255</v>
      </c>
      <c r="E586" s="30" t="s">
        <v>50</v>
      </c>
      <c r="F586" s="30">
        <v>20</v>
      </c>
    </row>
    <row r="587" spans="2:6" x14ac:dyDescent="0.2">
      <c r="B587" s="28">
        <v>68747</v>
      </c>
      <c r="C587" s="29">
        <v>44176</v>
      </c>
      <c r="D587" s="30" t="s">
        <v>255</v>
      </c>
      <c r="E587" s="30" t="s">
        <v>194</v>
      </c>
      <c r="F587" s="30">
        <v>17</v>
      </c>
    </row>
    <row r="588" spans="2:6" x14ac:dyDescent="0.2">
      <c r="B588" s="28">
        <v>68748</v>
      </c>
      <c r="C588" s="29">
        <v>44176</v>
      </c>
      <c r="D588" s="30" t="s">
        <v>255</v>
      </c>
      <c r="E588" s="30" t="s">
        <v>14</v>
      </c>
      <c r="F588" s="30">
        <v>21</v>
      </c>
    </row>
    <row r="589" spans="2:6" x14ac:dyDescent="0.2">
      <c r="B589" s="28">
        <v>68749</v>
      </c>
      <c r="C589" s="29">
        <v>44176</v>
      </c>
      <c r="D589" s="30" t="s">
        <v>255</v>
      </c>
      <c r="E589" s="30" t="s">
        <v>73</v>
      </c>
      <c r="F589" s="30">
        <v>20</v>
      </c>
    </row>
    <row r="590" spans="2:6" x14ac:dyDescent="0.2">
      <c r="B590" s="28">
        <v>68750</v>
      </c>
      <c r="C590" s="29">
        <v>44176</v>
      </c>
      <c r="D590" s="30" t="s">
        <v>255</v>
      </c>
      <c r="E590" s="30" t="s">
        <v>254</v>
      </c>
      <c r="F590" s="30">
        <v>14</v>
      </c>
    </row>
    <row r="591" spans="2:6" x14ac:dyDescent="0.2">
      <c r="B591" s="28">
        <v>68751</v>
      </c>
      <c r="C591" s="29">
        <v>44176</v>
      </c>
      <c r="D591" s="30" t="s">
        <v>187</v>
      </c>
      <c r="E591" s="30"/>
      <c r="F591" s="30">
        <v>14</v>
      </c>
    </row>
    <row r="592" spans="2:6" x14ac:dyDescent="0.2">
      <c r="B592" s="28">
        <v>68752</v>
      </c>
      <c r="C592" s="29">
        <v>44176</v>
      </c>
      <c r="D592" s="30" t="s">
        <v>255</v>
      </c>
      <c r="E592" s="30" t="s">
        <v>193</v>
      </c>
      <c r="F592" s="30">
        <v>17</v>
      </c>
    </row>
    <row r="593" spans="2:6" x14ac:dyDescent="0.2">
      <c r="B593" s="28">
        <v>68753</v>
      </c>
      <c r="C593" s="29">
        <v>44176</v>
      </c>
      <c r="D593" s="30" t="s">
        <v>255</v>
      </c>
      <c r="E593" s="30" t="s">
        <v>92</v>
      </c>
      <c r="F593" s="30">
        <v>20</v>
      </c>
    </row>
    <row r="594" spans="2:6" x14ac:dyDescent="0.2">
      <c r="B594" s="28">
        <v>68754</v>
      </c>
      <c r="C594" s="29">
        <v>44176</v>
      </c>
      <c r="D594" s="30" t="s">
        <v>255</v>
      </c>
      <c r="E594" s="30" t="s">
        <v>196</v>
      </c>
      <c r="F594" s="30">
        <v>17</v>
      </c>
    </row>
    <row r="595" spans="2:6" x14ac:dyDescent="0.2">
      <c r="B595" s="28">
        <v>68755</v>
      </c>
      <c r="C595" s="29">
        <v>44176</v>
      </c>
      <c r="D595" s="30" t="s">
        <v>255</v>
      </c>
      <c r="E595" s="30" t="s">
        <v>48</v>
      </c>
      <c r="F595" s="30">
        <v>17</v>
      </c>
    </row>
    <row r="596" spans="2:6" x14ac:dyDescent="0.2">
      <c r="B596" s="28">
        <v>68756</v>
      </c>
      <c r="C596" s="29">
        <v>44176</v>
      </c>
      <c r="D596" s="30" t="s">
        <v>255</v>
      </c>
      <c r="E596" s="30" t="s">
        <v>7</v>
      </c>
      <c r="F596" s="30">
        <v>21</v>
      </c>
    </row>
    <row r="597" spans="2:6" x14ac:dyDescent="0.2">
      <c r="B597" s="28">
        <v>68757</v>
      </c>
      <c r="C597" s="29">
        <v>44176</v>
      </c>
      <c r="D597" s="30" t="s">
        <v>255</v>
      </c>
      <c r="E597" s="30" t="s">
        <v>214</v>
      </c>
      <c r="F597" s="30">
        <v>16</v>
      </c>
    </row>
    <row r="598" spans="2:6" x14ac:dyDescent="0.2">
      <c r="B598" s="28">
        <v>68758</v>
      </c>
      <c r="C598" s="29">
        <v>44176</v>
      </c>
      <c r="D598" s="30" t="s">
        <v>255</v>
      </c>
      <c r="E598" s="30" t="s">
        <v>50</v>
      </c>
      <c r="F598" s="30">
        <v>20</v>
      </c>
    </row>
    <row r="599" spans="2:6" x14ac:dyDescent="0.2">
      <c r="B599" s="28">
        <v>68759</v>
      </c>
      <c r="C599" s="29">
        <v>44176</v>
      </c>
      <c r="D599" s="30" t="s">
        <v>255</v>
      </c>
      <c r="E599" s="30" t="s">
        <v>194</v>
      </c>
      <c r="F599" s="30">
        <v>17</v>
      </c>
    </row>
    <row r="600" spans="2:6" x14ac:dyDescent="0.2">
      <c r="B600" s="28">
        <v>68760</v>
      </c>
      <c r="C600" s="29">
        <v>44176</v>
      </c>
      <c r="D600" s="30" t="s">
        <v>255</v>
      </c>
      <c r="E600" s="30" t="s">
        <v>191</v>
      </c>
      <c r="F600" s="30">
        <v>15</v>
      </c>
    </row>
    <row r="601" spans="2:6" x14ac:dyDescent="0.2">
      <c r="B601" s="28">
        <v>68761</v>
      </c>
      <c r="C601" s="29">
        <v>44176</v>
      </c>
      <c r="D601" s="30" t="s">
        <v>255</v>
      </c>
      <c r="E601" s="30" t="s">
        <v>73</v>
      </c>
      <c r="F601" s="30">
        <v>20</v>
      </c>
    </row>
    <row r="602" spans="2:6" x14ac:dyDescent="0.2">
      <c r="B602" s="28">
        <v>68762</v>
      </c>
      <c r="C602" s="29">
        <v>44176</v>
      </c>
      <c r="D602" s="30" t="s">
        <v>255</v>
      </c>
      <c r="E602" s="30" t="s">
        <v>195</v>
      </c>
      <c r="F602" s="30">
        <v>17</v>
      </c>
    </row>
    <row r="603" spans="2:6" x14ac:dyDescent="0.2">
      <c r="B603" s="28">
        <v>68763</v>
      </c>
      <c r="C603" s="29">
        <v>44176</v>
      </c>
      <c r="D603" s="30" t="s">
        <v>255</v>
      </c>
      <c r="E603" s="30" t="s">
        <v>254</v>
      </c>
      <c r="F603" s="30">
        <v>14</v>
      </c>
    </row>
    <row r="604" spans="2:6" x14ac:dyDescent="0.2">
      <c r="B604" s="28">
        <v>68764</v>
      </c>
      <c r="C604" s="29">
        <v>44176</v>
      </c>
      <c r="D604" s="30" t="s">
        <v>255</v>
      </c>
      <c r="E604" s="30" t="s">
        <v>193</v>
      </c>
      <c r="F604" s="30">
        <v>17</v>
      </c>
    </row>
    <row r="605" spans="2:6" x14ac:dyDescent="0.2">
      <c r="B605" s="28">
        <v>68765</v>
      </c>
      <c r="C605" s="29">
        <v>44176</v>
      </c>
      <c r="D605" s="30" t="s">
        <v>255</v>
      </c>
      <c r="E605" s="30" t="s">
        <v>196</v>
      </c>
      <c r="F605" s="30">
        <v>17</v>
      </c>
    </row>
    <row r="606" spans="2:6" x14ac:dyDescent="0.2">
      <c r="B606" s="28">
        <v>68766</v>
      </c>
      <c r="C606" s="29">
        <v>44176</v>
      </c>
      <c r="D606" s="30" t="s">
        <v>255</v>
      </c>
      <c r="E606" s="30" t="s">
        <v>92</v>
      </c>
      <c r="F606" s="30">
        <v>20</v>
      </c>
    </row>
    <row r="607" spans="2:6" x14ac:dyDescent="0.2">
      <c r="B607" s="28">
        <v>68767</v>
      </c>
      <c r="C607" s="29">
        <v>44176</v>
      </c>
      <c r="D607" s="30" t="s">
        <v>255</v>
      </c>
      <c r="E607" s="30" t="s">
        <v>195</v>
      </c>
      <c r="F607" s="30">
        <v>17</v>
      </c>
    </row>
    <row r="608" spans="2:6" x14ac:dyDescent="0.2">
      <c r="B608" s="28">
        <v>68768</v>
      </c>
      <c r="C608" s="29">
        <v>44176</v>
      </c>
      <c r="D608" s="30" t="s">
        <v>255</v>
      </c>
      <c r="E608" s="30" t="s">
        <v>214</v>
      </c>
      <c r="F608" s="30">
        <v>16</v>
      </c>
    </row>
    <row r="609" spans="2:6" x14ac:dyDescent="0.2">
      <c r="B609" s="28">
        <v>68769</v>
      </c>
      <c r="C609" s="29">
        <v>44176</v>
      </c>
      <c r="D609" s="30" t="s">
        <v>255</v>
      </c>
      <c r="E609" s="30" t="s">
        <v>194</v>
      </c>
      <c r="F609" s="30">
        <v>17</v>
      </c>
    </row>
    <row r="610" spans="2:6" x14ac:dyDescent="0.2">
      <c r="B610" s="28">
        <v>68770</v>
      </c>
      <c r="C610" s="29">
        <v>44176</v>
      </c>
      <c r="D610" s="30" t="s">
        <v>255</v>
      </c>
      <c r="E610" s="30" t="s">
        <v>50</v>
      </c>
      <c r="F610" s="30">
        <v>20</v>
      </c>
    </row>
    <row r="611" spans="2:6" x14ac:dyDescent="0.2">
      <c r="B611" s="28">
        <v>68771</v>
      </c>
      <c r="C611" s="29">
        <v>44176</v>
      </c>
      <c r="D611" s="30" t="s">
        <v>255</v>
      </c>
      <c r="E611" s="30" t="s">
        <v>73</v>
      </c>
      <c r="F611" s="30">
        <v>20</v>
      </c>
    </row>
    <row r="612" spans="2:6" x14ac:dyDescent="0.2">
      <c r="B612" s="28">
        <v>68772</v>
      </c>
      <c r="C612" s="29">
        <v>44176</v>
      </c>
      <c r="D612" s="30" t="s">
        <v>255</v>
      </c>
      <c r="E612" s="30" t="s">
        <v>254</v>
      </c>
      <c r="F612" s="30">
        <v>14</v>
      </c>
    </row>
    <row r="613" spans="2:6" x14ac:dyDescent="0.2">
      <c r="B613" s="28">
        <v>68773</v>
      </c>
      <c r="C613" s="29">
        <v>44176</v>
      </c>
      <c r="D613" s="30" t="s">
        <v>255</v>
      </c>
      <c r="E613" s="30" t="s">
        <v>7</v>
      </c>
      <c r="F613" s="30">
        <v>21</v>
      </c>
    </row>
    <row r="614" spans="2:6" x14ac:dyDescent="0.2">
      <c r="B614" s="28">
        <v>68774</v>
      </c>
      <c r="C614" s="29">
        <v>44176</v>
      </c>
      <c r="D614" s="30" t="s">
        <v>255</v>
      </c>
      <c r="E614" s="30" t="s">
        <v>193</v>
      </c>
      <c r="F614" s="30">
        <v>17</v>
      </c>
    </row>
    <row r="615" spans="2:6" x14ac:dyDescent="0.2">
      <c r="B615" s="28">
        <v>68775</v>
      </c>
      <c r="C615" s="29">
        <v>44176</v>
      </c>
      <c r="D615" s="30" t="s">
        <v>255</v>
      </c>
      <c r="E615" s="30" t="s">
        <v>196</v>
      </c>
      <c r="F615" s="30">
        <v>17</v>
      </c>
    </row>
    <row r="616" spans="2:6" x14ac:dyDescent="0.2">
      <c r="B616" s="28">
        <v>68776</v>
      </c>
      <c r="C616" s="29">
        <v>44176</v>
      </c>
      <c r="D616" s="30" t="s">
        <v>255</v>
      </c>
      <c r="E616" s="30" t="s">
        <v>191</v>
      </c>
      <c r="F616" s="30">
        <v>15</v>
      </c>
    </row>
    <row r="617" spans="2:6" x14ac:dyDescent="0.2">
      <c r="B617" s="28">
        <v>68777</v>
      </c>
      <c r="C617" s="29">
        <v>44176</v>
      </c>
      <c r="D617" s="30" t="s">
        <v>256</v>
      </c>
      <c r="E617" s="30" t="s">
        <v>14</v>
      </c>
      <c r="F617" s="30">
        <v>21</v>
      </c>
    </row>
    <row r="618" spans="2:6" x14ac:dyDescent="0.2">
      <c r="B618" s="28">
        <v>68778</v>
      </c>
      <c r="C618" s="29">
        <v>44176</v>
      </c>
      <c r="D618" s="30" t="s">
        <v>255</v>
      </c>
      <c r="E618" s="30" t="s">
        <v>195</v>
      </c>
      <c r="F618" s="30">
        <v>17</v>
      </c>
    </row>
    <row r="619" spans="2:6" x14ac:dyDescent="0.2">
      <c r="B619" s="28">
        <v>68779</v>
      </c>
      <c r="C619" s="29">
        <v>44176</v>
      </c>
      <c r="D619" s="30" t="s">
        <v>255</v>
      </c>
      <c r="E619" s="30" t="s">
        <v>92</v>
      </c>
      <c r="F619" s="30">
        <v>20</v>
      </c>
    </row>
    <row r="620" spans="2:6" x14ac:dyDescent="0.2">
      <c r="B620" s="28">
        <v>68780</v>
      </c>
      <c r="C620" s="29">
        <v>44176</v>
      </c>
      <c r="D620" s="30" t="s">
        <v>255</v>
      </c>
      <c r="E620" s="30" t="s">
        <v>50</v>
      </c>
      <c r="F620" s="30">
        <v>20</v>
      </c>
    </row>
    <row r="621" spans="2:6" x14ac:dyDescent="0.2">
      <c r="B621" s="28">
        <v>68781</v>
      </c>
      <c r="C621" s="29">
        <v>44176</v>
      </c>
      <c r="D621" s="30" t="s">
        <v>255</v>
      </c>
      <c r="E621" s="30" t="s">
        <v>73</v>
      </c>
      <c r="F621" s="30">
        <v>20</v>
      </c>
    </row>
    <row r="622" spans="2:6" x14ac:dyDescent="0.2">
      <c r="B622" s="28">
        <v>68782</v>
      </c>
      <c r="C622" s="29">
        <v>44176</v>
      </c>
      <c r="D622" s="30" t="s">
        <v>255</v>
      </c>
      <c r="E622" s="30" t="s">
        <v>194</v>
      </c>
      <c r="F622" s="30">
        <v>17</v>
      </c>
    </row>
    <row r="623" spans="2:6" x14ac:dyDescent="0.2">
      <c r="B623" s="28">
        <v>68783</v>
      </c>
      <c r="C623" s="29">
        <v>44176</v>
      </c>
      <c r="D623" s="30" t="s">
        <v>255</v>
      </c>
      <c r="E623" s="30" t="s">
        <v>254</v>
      </c>
      <c r="F623" s="30">
        <v>14</v>
      </c>
    </row>
    <row r="624" spans="2:6" x14ac:dyDescent="0.2">
      <c r="B624" s="28">
        <v>68784</v>
      </c>
      <c r="C624" s="29">
        <v>44176</v>
      </c>
      <c r="D624" s="30" t="s">
        <v>58</v>
      </c>
      <c r="E624" s="30" t="s">
        <v>14</v>
      </c>
      <c r="F624" s="30">
        <v>21</v>
      </c>
    </row>
    <row r="625" spans="2:6" x14ac:dyDescent="0.2">
      <c r="B625" s="28">
        <v>68785</v>
      </c>
      <c r="C625" s="29">
        <v>44176</v>
      </c>
      <c r="D625" s="30" t="s">
        <v>255</v>
      </c>
      <c r="E625" s="30" t="s">
        <v>193</v>
      </c>
      <c r="F625" s="30">
        <v>17</v>
      </c>
    </row>
    <row r="626" spans="2:6" x14ac:dyDescent="0.2">
      <c r="B626" s="28">
        <v>68786</v>
      </c>
      <c r="C626" s="29">
        <v>44176</v>
      </c>
      <c r="D626" s="30" t="s">
        <v>255</v>
      </c>
      <c r="E626" s="30" t="s">
        <v>196</v>
      </c>
      <c r="F626" s="30">
        <v>17</v>
      </c>
    </row>
    <row r="627" spans="2:6" x14ac:dyDescent="0.2">
      <c r="B627" s="28">
        <v>68787</v>
      </c>
      <c r="C627" s="29">
        <v>44176</v>
      </c>
      <c r="D627" s="30" t="s">
        <v>255</v>
      </c>
      <c r="E627" s="30" t="s">
        <v>43</v>
      </c>
      <c r="F627" s="30">
        <v>15</v>
      </c>
    </row>
    <row r="628" spans="2:6" x14ac:dyDescent="0.2">
      <c r="B628" s="28">
        <v>68788</v>
      </c>
      <c r="C628" s="29">
        <v>44176</v>
      </c>
      <c r="D628" s="30" t="s">
        <v>255</v>
      </c>
      <c r="E628" s="30" t="s">
        <v>214</v>
      </c>
      <c r="F628" s="30">
        <v>16</v>
      </c>
    </row>
    <row r="629" spans="2:6" x14ac:dyDescent="0.2">
      <c r="B629" s="28">
        <v>68789</v>
      </c>
      <c r="C629" s="29">
        <v>44176</v>
      </c>
      <c r="D629" s="30" t="s">
        <v>255</v>
      </c>
      <c r="E629" s="30" t="s">
        <v>195</v>
      </c>
      <c r="F629" s="30">
        <v>17</v>
      </c>
    </row>
    <row r="630" spans="2:6" x14ac:dyDescent="0.2">
      <c r="B630" s="28">
        <v>68790</v>
      </c>
      <c r="C630" s="29" t="s">
        <v>22</v>
      </c>
      <c r="D630" s="30"/>
      <c r="E630" s="30"/>
      <c r="F630" s="30"/>
    </row>
    <row r="631" spans="2:6" x14ac:dyDescent="0.2">
      <c r="B631" s="28">
        <v>68791</v>
      </c>
      <c r="C631" s="29">
        <v>44176</v>
      </c>
      <c r="D631" s="30" t="s">
        <v>255</v>
      </c>
      <c r="E631" s="30" t="s">
        <v>194</v>
      </c>
      <c r="F631" s="30">
        <v>17</v>
      </c>
    </row>
    <row r="632" spans="2:6" x14ac:dyDescent="0.2">
      <c r="B632" s="28">
        <v>68792</v>
      </c>
      <c r="C632" s="29">
        <v>44177</v>
      </c>
      <c r="D632" s="30" t="s">
        <v>255</v>
      </c>
      <c r="E632" s="30" t="s">
        <v>195</v>
      </c>
      <c r="F632" s="30">
        <v>17</v>
      </c>
    </row>
    <row r="633" spans="2:6" x14ac:dyDescent="0.2">
      <c r="B633" s="28">
        <v>68793</v>
      </c>
      <c r="C633" s="29">
        <v>44177</v>
      </c>
      <c r="D633" s="30" t="s">
        <v>255</v>
      </c>
      <c r="E633" s="30" t="s">
        <v>92</v>
      </c>
      <c r="F633" s="30">
        <v>20</v>
      </c>
    </row>
    <row r="634" spans="2:6" x14ac:dyDescent="0.2">
      <c r="B634" s="28">
        <v>68794</v>
      </c>
      <c r="C634" s="29">
        <v>44177</v>
      </c>
      <c r="D634" s="30" t="s">
        <v>255</v>
      </c>
      <c r="E634" s="30" t="s">
        <v>196</v>
      </c>
      <c r="F634" s="30">
        <v>17</v>
      </c>
    </row>
    <row r="635" spans="2:6" x14ac:dyDescent="0.2">
      <c r="B635" s="28">
        <v>68795</v>
      </c>
      <c r="C635" s="29">
        <v>44177</v>
      </c>
      <c r="D635" s="30" t="s">
        <v>255</v>
      </c>
      <c r="E635" s="30" t="s">
        <v>73</v>
      </c>
      <c r="F635" s="30">
        <v>20</v>
      </c>
    </row>
    <row r="636" spans="2:6" x14ac:dyDescent="0.2">
      <c r="B636" s="28">
        <v>68796</v>
      </c>
      <c r="C636" s="29">
        <v>44177</v>
      </c>
      <c r="D636" s="30" t="s">
        <v>255</v>
      </c>
      <c r="E636" s="30" t="s">
        <v>71</v>
      </c>
      <c r="F636" s="30">
        <v>20</v>
      </c>
    </row>
    <row r="637" spans="2:6" x14ac:dyDescent="0.2">
      <c r="B637" s="28">
        <v>68797</v>
      </c>
      <c r="C637" s="29">
        <v>44177</v>
      </c>
      <c r="D637" s="30" t="s">
        <v>255</v>
      </c>
      <c r="E637" s="30" t="s">
        <v>178</v>
      </c>
      <c r="F637" s="30">
        <v>20</v>
      </c>
    </row>
    <row r="638" spans="2:6" x14ac:dyDescent="0.2">
      <c r="B638" s="28">
        <v>68798</v>
      </c>
      <c r="C638" s="29">
        <v>44177</v>
      </c>
      <c r="D638" s="30" t="s">
        <v>255</v>
      </c>
      <c r="E638" s="30" t="s">
        <v>193</v>
      </c>
      <c r="F638" s="30">
        <v>17</v>
      </c>
    </row>
    <row r="639" spans="2:6" x14ac:dyDescent="0.2">
      <c r="B639" s="28">
        <v>68799</v>
      </c>
      <c r="C639" s="29">
        <v>44177</v>
      </c>
      <c r="D639" s="30" t="s">
        <v>255</v>
      </c>
      <c r="E639" s="30" t="s">
        <v>43</v>
      </c>
      <c r="F639" s="30">
        <v>15</v>
      </c>
    </row>
    <row r="640" spans="2:6" x14ac:dyDescent="0.2">
      <c r="B640" s="28">
        <v>68800</v>
      </c>
      <c r="C640" s="29">
        <v>44177</v>
      </c>
      <c r="D640" s="30" t="s">
        <v>255</v>
      </c>
      <c r="E640" s="30" t="s">
        <v>83</v>
      </c>
      <c r="F640" s="30">
        <v>14</v>
      </c>
    </row>
    <row r="641" spans="2:6" x14ac:dyDescent="0.2">
      <c r="B641" s="28">
        <v>68801</v>
      </c>
      <c r="C641" s="29">
        <v>44177</v>
      </c>
      <c r="D641" s="30" t="s">
        <v>255</v>
      </c>
      <c r="E641" s="30" t="s">
        <v>254</v>
      </c>
      <c r="F641" s="30">
        <v>14</v>
      </c>
    </row>
    <row r="642" spans="2:6" x14ac:dyDescent="0.2">
      <c r="B642" s="28">
        <v>68802</v>
      </c>
      <c r="C642" s="29">
        <v>44177</v>
      </c>
      <c r="D642" s="30" t="s">
        <v>255</v>
      </c>
      <c r="E642" s="30" t="s">
        <v>14</v>
      </c>
      <c r="F642" s="30">
        <v>21</v>
      </c>
    </row>
    <row r="643" spans="2:6" x14ac:dyDescent="0.2">
      <c r="B643" s="28">
        <v>68803</v>
      </c>
      <c r="C643" s="29">
        <v>44177</v>
      </c>
      <c r="D643" s="30" t="s">
        <v>255</v>
      </c>
      <c r="E643" s="30" t="s">
        <v>7</v>
      </c>
      <c r="F643" s="30">
        <v>21</v>
      </c>
    </row>
    <row r="644" spans="2:6" x14ac:dyDescent="0.2">
      <c r="B644" s="28">
        <v>68804</v>
      </c>
      <c r="C644" s="29">
        <v>44177</v>
      </c>
      <c r="D644" s="30" t="s">
        <v>255</v>
      </c>
      <c r="E644" s="30" t="s">
        <v>48</v>
      </c>
      <c r="F644" s="30">
        <v>17</v>
      </c>
    </row>
    <row r="645" spans="2:6" x14ac:dyDescent="0.2">
      <c r="B645" s="28">
        <v>68805</v>
      </c>
      <c r="C645" s="29">
        <v>44177</v>
      </c>
      <c r="D645" s="30" t="s">
        <v>255</v>
      </c>
      <c r="E645" s="30" t="s">
        <v>181</v>
      </c>
      <c r="F645" s="30">
        <v>21</v>
      </c>
    </row>
    <row r="646" spans="2:6" x14ac:dyDescent="0.2">
      <c r="B646" s="28">
        <v>68806</v>
      </c>
      <c r="C646" s="29">
        <v>44177</v>
      </c>
      <c r="D646" s="30" t="s">
        <v>255</v>
      </c>
      <c r="E646" s="30" t="s">
        <v>257</v>
      </c>
      <c r="F646" s="30">
        <v>21</v>
      </c>
    </row>
    <row r="647" spans="2:6" x14ac:dyDescent="0.2">
      <c r="B647" s="28">
        <v>68807</v>
      </c>
      <c r="C647" s="29">
        <v>44177</v>
      </c>
      <c r="D647" s="30" t="s">
        <v>255</v>
      </c>
      <c r="E647" s="30" t="s">
        <v>194</v>
      </c>
      <c r="F647" s="30">
        <v>17</v>
      </c>
    </row>
    <row r="648" spans="2:6" x14ac:dyDescent="0.2">
      <c r="B648" s="28">
        <v>68808</v>
      </c>
      <c r="C648" s="29">
        <v>44177</v>
      </c>
      <c r="D648" s="30" t="s">
        <v>255</v>
      </c>
      <c r="E648" s="30" t="s">
        <v>196</v>
      </c>
      <c r="F648" s="30">
        <v>17</v>
      </c>
    </row>
    <row r="649" spans="2:6" x14ac:dyDescent="0.2">
      <c r="B649" s="28">
        <v>68809</v>
      </c>
      <c r="C649" s="29">
        <v>44177</v>
      </c>
      <c r="D649" s="30" t="s">
        <v>255</v>
      </c>
      <c r="E649" s="30" t="s">
        <v>195</v>
      </c>
      <c r="F649" s="30">
        <v>17</v>
      </c>
    </row>
    <row r="650" spans="2:6" x14ac:dyDescent="0.2">
      <c r="B650" s="28">
        <v>68810</v>
      </c>
      <c r="C650" s="29">
        <v>44177</v>
      </c>
      <c r="D650" s="30" t="s">
        <v>255</v>
      </c>
      <c r="E650" s="30" t="s">
        <v>73</v>
      </c>
      <c r="F650" s="30">
        <v>20</v>
      </c>
    </row>
    <row r="651" spans="2:6" x14ac:dyDescent="0.2">
      <c r="B651" s="28">
        <v>68811</v>
      </c>
      <c r="C651" s="29">
        <v>44177</v>
      </c>
      <c r="D651" s="30" t="s">
        <v>255</v>
      </c>
      <c r="E651" s="30" t="s">
        <v>7</v>
      </c>
      <c r="F651" s="30">
        <v>21</v>
      </c>
    </row>
    <row r="652" spans="2:6" x14ac:dyDescent="0.2">
      <c r="B652" s="28">
        <v>68812</v>
      </c>
      <c r="C652" s="29">
        <v>44177</v>
      </c>
      <c r="D652" s="30" t="s">
        <v>255</v>
      </c>
      <c r="E652" s="30" t="s">
        <v>92</v>
      </c>
      <c r="F652" s="30">
        <v>20</v>
      </c>
    </row>
    <row r="653" spans="2:6" x14ac:dyDescent="0.2">
      <c r="B653" s="28">
        <v>68813</v>
      </c>
      <c r="C653" s="29">
        <v>44177</v>
      </c>
      <c r="D653" s="30" t="s">
        <v>255</v>
      </c>
      <c r="E653" s="30" t="s">
        <v>14</v>
      </c>
      <c r="F653" s="30">
        <v>21</v>
      </c>
    </row>
    <row r="654" spans="2:6" x14ac:dyDescent="0.2">
      <c r="B654" s="28">
        <v>68814</v>
      </c>
      <c r="C654" s="29">
        <v>44177</v>
      </c>
      <c r="D654" s="30" t="s">
        <v>255</v>
      </c>
      <c r="E654" s="30" t="s">
        <v>193</v>
      </c>
      <c r="F654" s="30">
        <v>17</v>
      </c>
    </row>
    <row r="655" spans="2:6" x14ac:dyDescent="0.2">
      <c r="B655" s="28">
        <v>68815</v>
      </c>
      <c r="C655" s="29">
        <v>44177</v>
      </c>
      <c r="D655" s="30" t="s">
        <v>255</v>
      </c>
      <c r="E655" s="30" t="s">
        <v>71</v>
      </c>
      <c r="F655" s="30">
        <v>20</v>
      </c>
    </row>
    <row r="656" spans="2:6" x14ac:dyDescent="0.2">
      <c r="B656" s="28">
        <v>68816</v>
      </c>
      <c r="C656" s="29">
        <v>44177</v>
      </c>
      <c r="D656" s="30" t="s">
        <v>255</v>
      </c>
      <c r="E656" s="30" t="s">
        <v>43</v>
      </c>
      <c r="F656" s="30">
        <v>15</v>
      </c>
    </row>
    <row r="657" spans="2:6" x14ac:dyDescent="0.2">
      <c r="B657" s="28">
        <v>68817</v>
      </c>
      <c r="C657" s="29">
        <v>44177</v>
      </c>
      <c r="D657" s="30" t="s">
        <v>255</v>
      </c>
      <c r="E657" s="30" t="s">
        <v>178</v>
      </c>
      <c r="F657" s="30">
        <v>20</v>
      </c>
    </row>
    <row r="658" spans="2:6" x14ac:dyDescent="0.2">
      <c r="B658" s="28">
        <v>68818</v>
      </c>
      <c r="C658" s="29">
        <v>44177</v>
      </c>
      <c r="D658" s="30" t="s">
        <v>255</v>
      </c>
      <c r="E658" s="30" t="s">
        <v>83</v>
      </c>
      <c r="F658" s="30">
        <v>14</v>
      </c>
    </row>
    <row r="659" spans="2:6" x14ac:dyDescent="0.2">
      <c r="B659" s="28">
        <v>68819</v>
      </c>
      <c r="C659" s="29">
        <v>44177</v>
      </c>
      <c r="D659" s="30" t="s">
        <v>255</v>
      </c>
      <c r="E659" s="30" t="s">
        <v>254</v>
      </c>
      <c r="F659" s="30">
        <v>14</v>
      </c>
    </row>
    <row r="660" spans="2:6" x14ac:dyDescent="0.2">
      <c r="B660" s="28">
        <v>68820</v>
      </c>
      <c r="C660" s="29">
        <v>44177</v>
      </c>
      <c r="D660" s="30" t="s">
        <v>255</v>
      </c>
      <c r="E660" s="30" t="s">
        <v>194</v>
      </c>
      <c r="F660" s="30">
        <v>17</v>
      </c>
    </row>
    <row r="661" spans="2:6" x14ac:dyDescent="0.2">
      <c r="B661" s="28">
        <v>68821</v>
      </c>
      <c r="C661" s="29">
        <v>44177</v>
      </c>
      <c r="D661" s="30" t="s">
        <v>255</v>
      </c>
      <c r="E661" s="30" t="s">
        <v>48</v>
      </c>
      <c r="F661" s="30">
        <v>17</v>
      </c>
    </row>
    <row r="662" spans="2:6" x14ac:dyDescent="0.2">
      <c r="B662" s="28">
        <v>68822</v>
      </c>
      <c r="C662" s="29">
        <v>44177</v>
      </c>
      <c r="D662" s="30" t="s">
        <v>255</v>
      </c>
      <c r="E662" s="30" t="s">
        <v>181</v>
      </c>
      <c r="F662" s="30">
        <v>21</v>
      </c>
    </row>
    <row r="663" spans="2:6" x14ac:dyDescent="0.2">
      <c r="B663" s="28">
        <v>68823</v>
      </c>
      <c r="C663" s="29">
        <v>44177</v>
      </c>
      <c r="D663" s="30" t="s">
        <v>255</v>
      </c>
      <c r="E663" s="30" t="s">
        <v>196</v>
      </c>
      <c r="F663" s="30">
        <v>17</v>
      </c>
    </row>
    <row r="664" spans="2:6" x14ac:dyDescent="0.2">
      <c r="B664" s="28">
        <v>68824</v>
      </c>
      <c r="C664" s="29">
        <v>44177</v>
      </c>
      <c r="D664" s="30" t="s">
        <v>255</v>
      </c>
      <c r="E664" s="30" t="s">
        <v>195</v>
      </c>
      <c r="F664" s="30">
        <v>17</v>
      </c>
    </row>
    <row r="665" spans="2:6" x14ac:dyDescent="0.2">
      <c r="B665" s="28">
        <v>68825</v>
      </c>
      <c r="C665" s="29">
        <v>44177</v>
      </c>
      <c r="D665" s="30" t="s">
        <v>255</v>
      </c>
      <c r="E665" s="30" t="s">
        <v>257</v>
      </c>
      <c r="F665" s="30">
        <v>21</v>
      </c>
    </row>
    <row r="666" spans="2:6" x14ac:dyDescent="0.2">
      <c r="B666" s="28">
        <v>68826</v>
      </c>
      <c r="C666" s="29">
        <v>44177</v>
      </c>
      <c r="D666" s="30" t="s">
        <v>255</v>
      </c>
      <c r="E666" s="30" t="s">
        <v>73</v>
      </c>
      <c r="F666" s="30">
        <v>20</v>
      </c>
    </row>
    <row r="667" spans="2:6" x14ac:dyDescent="0.2">
      <c r="B667" s="28">
        <v>68827</v>
      </c>
      <c r="C667" s="29">
        <v>44177</v>
      </c>
      <c r="D667" s="30" t="s">
        <v>255</v>
      </c>
      <c r="E667" s="30" t="s">
        <v>7</v>
      </c>
      <c r="F667" s="30">
        <v>21</v>
      </c>
    </row>
    <row r="668" spans="2:6" x14ac:dyDescent="0.2">
      <c r="B668" s="28">
        <v>68828</v>
      </c>
      <c r="C668" s="29">
        <v>44177</v>
      </c>
      <c r="D668" s="30" t="s">
        <v>255</v>
      </c>
      <c r="E668" s="30" t="s">
        <v>92</v>
      </c>
      <c r="F668" s="30">
        <v>20</v>
      </c>
    </row>
    <row r="669" spans="2:6" x14ac:dyDescent="0.2">
      <c r="B669" s="28">
        <v>68829</v>
      </c>
      <c r="C669" s="29">
        <v>44177</v>
      </c>
      <c r="D669" s="30" t="s">
        <v>255</v>
      </c>
      <c r="E669" s="30" t="s">
        <v>193</v>
      </c>
      <c r="F669" s="30">
        <v>17</v>
      </c>
    </row>
    <row r="670" spans="2:6" x14ac:dyDescent="0.2">
      <c r="B670" s="28">
        <v>68830</v>
      </c>
      <c r="C670" s="29">
        <v>44177</v>
      </c>
      <c r="D670" s="30" t="s">
        <v>255</v>
      </c>
      <c r="E670" s="30" t="s">
        <v>14</v>
      </c>
      <c r="F670" s="30">
        <v>21</v>
      </c>
    </row>
    <row r="671" spans="2:6" x14ac:dyDescent="0.2">
      <c r="B671" s="28">
        <v>68831</v>
      </c>
      <c r="C671" s="29">
        <v>44177</v>
      </c>
      <c r="D671" s="30" t="s">
        <v>255</v>
      </c>
      <c r="E671" s="30" t="s">
        <v>71</v>
      </c>
      <c r="F671" s="30">
        <v>20</v>
      </c>
    </row>
    <row r="672" spans="2:6" x14ac:dyDescent="0.2">
      <c r="B672" s="28">
        <v>68832</v>
      </c>
      <c r="C672" s="29">
        <v>44177</v>
      </c>
      <c r="D672" s="30" t="s">
        <v>255</v>
      </c>
      <c r="E672" s="30" t="s">
        <v>43</v>
      </c>
      <c r="F672" s="30">
        <v>15</v>
      </c>
    </row>
    <row r="673" spans="2:6" x14ac:dyDescent="0.2">
      <c r="B673" s="28">
        <v>68833</v>
      </c>
      <c r="C673" s="29">
        <v>44177</v>
      </c>
      <c r="D673" s="30" t="s">
        <v>255</v>
      </c>
      <c r="E673" s="30" t="s">
        <v>178</v>
      </c>
      <c r="F673" s="30">
        <v>20</v>
      </c>
    </row>
    <row r="674" spans="2:6" x14ac:dyDescent="0.2">
      <c r="B674" s="28">
        <v>68834</v>
      </c>
      <c r="C674" s="29">
        <v>44177</v>
      </c>
      <c r="D674" s="30" t="s">
        <v>255</v>
      </c>
      <c r="E674" s="30" t="s">
        <v>194</v>
      </c>
      <c r="F674" s="30">
        <v>17</v>
      </c>
    </row>
    <row r="675" spans="2:6" x14ac:dyDescent="0.2">
      <c r="B675" s="28">
        <v>68835</v>
      </c>
      <c r="C675" s="29">
        <v>44177</v>
      </c>
      <c r="D675" s="30" t="s">
        <v>255</v>
      </c>
      <c r="E675" s="30" t="s">
        <v>83</v>
      </c>
      <c r="F675" s="30">
        <v>14</v>
      </c>
    </row>
    <row r="676" spans="2:6" x14ac:dyDescent="0.2">
      <c r="B676" s="28">
        <v>68836</v>
      </c>
      <c r="C676" s="29">
        <v>44177</v>
      </c>
      <c r="D676" s="30" t="s">
        <v>255</v>
      </c>
      <c r="E676" s="30" t="s">
        <v>254</v>
      </c>
      <c r="F676" s="30">
        <v>14</v>
      </c>
    </row>
    <row r="677" spans="2:6" x14ac:dyDescent="0.2">
      <c r="B677" s="28">
        <v>68837</v>
      </c>
      <c r="C677" s="29">
        <v>44177</v>
      </c>
      <c r="D677" s="30" t="s">
        <v>255</v>
      </c>
      <c r="E677" s="30" t="s">
        <v>181</v>
      </c>
      <c r="F677" s="30">
        <v>21</v>
      </c>
    </row>
    <row r="678" spans="2:6" x14ac:dyDescent="0.2">
      <c r="B678" s="28">
        <v>68838</v>
      </c>
      <c r="C678" s="29">
        <v>44177</v>
      </c>
      <c r="D678" s="30" t="s">
        <v>255</v>
      </c>
      <c r="E678" s="30" t="s">
        <v>195</v>
      </c>
      <c r="F678" s="30">
        <v>17</v>
      </c>
    </row>
    <row r="679" spans="2:6" x14ac:dyDescent="0.2">
      <c r="B679" s="28">
        <v>68839</v>
      </c>
      <c r="C679" s="29">
        <v>44177</v>
      </c>
      <c r="D679" s="30" t="s">
        <v>255</v>
      </c>
      <c r="E679" s="30" t="s">
        <v>196</v>
      </c>
      <c r="F679" s="30">
        <v>17</v>
      </c>
    </row>
    <row r="680" spans="2:6" x14ac:dyDescent="0.2">
      <c r="B680" s="28">
        <v>68840</v>
      </c>
      <c r="C680" s="29">
        <v>44177</v>
      </c>
      <c r="D680" s="30" t="s">
        <v>255</v>
      </c>
      <c r="E680" s="30" t="s">
        <v>257</v>
      </c>
      <c r="F680" s="30">
        <v>21</v>
      </c>
    </row>
    <row r="681" spans="2:6" x14ac:dyDescent="0.2">
      <c r="B681" s="28">
        <v>68841</v>
      </c>
      <c r="C681" s="29">
        <v>44177</v>
      </c>
      <c r="D681" s="30" t="s">
        <v>255</v>
      </c>
      <c r="E681" s="30" t="s">
        <v>48</v>
      </c>
      <c r="F681" s="30">
        <v>17</v>
      </c>
    </row>
    <row r="682" spans="2:6" x14ac:dyDescent="0.2">
      <c r="B682" s="28">
        <v>68842</v>
      </c>
      <c r="C682" s="29">
        <v>44177</v>
      </c>
      <c r="D682" s="30" t="s">
        <v>255</v>
      </c>
      <c r="E682" s="30" t="s">
        <v>73</v>
      </c>
      <c r="F682" s="30">
        <v>20</v>
      </c>
    </row>
    <row r="683" spans="2:6" x14ac:dyDescent="0.2">
      <c r="B683" s="28">
        <v>68843</v>
      </c>
      <c r="C683" s="29">
        <v>44177</v>
      </c>
      <c r="D683" s="30" t="s">
        <v>255</v>
      </c>
      <c r="E683" s="30" t="s">
        <v>7</v>
      </c>
      <c r="F683" s="30">
        <v>21</v>
      </c>
    </row>
    <row r="684" spans="2:6" x14ac:dyDescent="0.2">
      <c r="B684" s="28">
        <v>68844</v>
      </c>
      <c r="C684" s="29">
        <v>44177</v>
      </c>
      <c r="D684" s="30" t="s">
        <v>255</v>
      </c>
      <c r="E684" s="30" t="s">
        <v>193</v>
      </c>
      <c r="F684" s="30">
        <v>17</v>
      </c>
    </row>
    <row r="685" spans="2:6" x14ac:dyDescent="0.2">
      <c r="B685" s="28">
        <v>68845</v>
      </c>
      <c r="C685" s="29">
        <v>44177</v>
      </c>
      <c r="D685" s="30" t="s">
        <v>255</v>
      </c>
      <c r="E685" s="30" t="s">
        <v>92</v>
      </c>
      <c r="F685" s="30">
        <v>20</v>
      </c>
    </row>
    <row r="686" spans="2:6" x14ac:dyDescent="0.2">
      <c r="B686" s="28">
        <v>68846</v>
      </c>
      <c r="C686" s="29">
        <v>44177</v>
      </c>
      <c r="D686" s="30" t="s">
        <v>255</v>
      </c>
      <c r="E686" s="30" t="s">
        <v>71</v>
      </c>
      <c r="F686" s="30">
        <v>20</v>
      </c>
    </row>
    <row r="687" spans="2:6" x14ac:dyDescent="0.2">
      <c r="B687" s="28">
        <v>68847</v>
      </c>
      <c r="C687" s="29">
        <v>44177</v>
      </c>
      <c r="D687" s="30" t="s">
        <v>255</v>
      </c>
      <c r="E687" s="30" t="s">
        <v>194</v>
      </c>
      <c r="F687" s="30">
        <v>17</v>
      </c>
    </row>
    <row r="688" spans="2:6" x14ac:dyDescent="0.2">
      <c r="B688" s="28">
        <v>68848</v>
      </c>
      <c r="C688" s="29">
        <v>44177</v>
      </c>
      <c r="D688" s="30" t="s">
        <v>255</v>
      </c>
      <c r="E688" s="30" t="s">
        <v>195</v>
      </c>
      <c r="F688" s="30">
        <v>17</v>
      </c>
    </row>
    <row r="689" spans="2:6" x14ac:dyDescent="0.2">
      <c r="B689" s="28">
        <v>68849</v>
      </c>
      <c r="C689" s="29">
        <v>44177</v>
      </c>
      <c r="D689" s="30" t="s">
        <v>255</v>
      </c>
      <c r="E689" s="30" t="s">
        <v>194</v>
      </c>
      <c r="F689" s="30">
        <v>17</v>
      </c>
    </row>
    <row r="690" spans="2:6" x14ac:dyDescent="0.2">
      <c r="B690" s="28">
        <v>68850</v>
      </c>
      <c r="C690" s="29">
        <v>44177</v>
      </c>
      <c r="D690" s="30" t="s">
        <v>255</v>
      </c>
      <c r="E690" s="30" t="s">
        <v>14</v>
      </c>
      <c r="F690" s="30">
        <v>21</v>
      </c>
    </row>
    <row r="691" spans="2:6" x14ac:dyDescent="0.2">
      <c r="B691" s="28">
        <v>68851</v>
      </c>
      <c r="C691" s="29">
        <v>44179</v>
      </c>
      <c r="D691" s="30" t="s">
        <v>255</v>
      </c>
      <c r="E691" s="30" t="s">
        <v>196</v>
      </c>
      <c r="F691" s="30">
        <v>17</v>
      </c>
    </row>
    <row r="692" spans="2:6" x14ac:dyDescent="0.2">
      <c r="B692" s="28">
        <v>68852</v>
      </c>
      <c r="C692" s="29">
        <v>44179</v>
      </c>
      <c r="D692" s="30" t="s">
        <v>255</v>
      </c>
      <c r="E692" s="30" t="s">
        <v>92</v>
      </c>
      <c r="F692" s="30">
        <v>20</v>
      </c>
    </row>
    <row r="693" spans="2:6" x14ac:dyDescent="0.2">
      <c r="B693" s="28">
        <v>68853</v>
      </c>
      <c r="C693" s="29">
        <v>44179</v>
      </c>
      <c r="D693" s="30" t="s">
        <v>255</v>
      </c>
      <c r="E693" s="30" t="s">
        <v>50</v>
      </c>
      <c r="F693" s="30">
        <v>20</v>
      </c>
    </row>
    <row r="694" spans="2:6" x14ac:dyDescent="0.2">
      <c r="B694" s="28">
        <v>68854</v>
      </c>
      <c r="C694" s="29">
        <v>44179</v>
      </c>
      <c r="D694" s="30" t="s">
        <v>255</v>
      </c>
      <c r="E694" s="30" t="s">
        <v>48</v>
      </c>
      <c r="F694" s="30">
        <v>17</v>
      </c>
    </row>
    <row r="695" spans="2:6" x14ac:dyDescent="0.2">
      <c r="B695" s="28">
        <v>68855</v>
      </c>
      <c r="C695" s="29">
        <v>44179</v>
      </c>
      <c r="D695" s="30" t="s">
        <v>255</v>
      </c>
      <c r="E695" s="30" t="s">
        <v>7</v>
      </c>
      <c r="F695" s="30">
        <v>21</v>
      </c>
    </row>
    <row r="696" spans="2:6" x14ac:dyDescent="0.2">
      <c r="B696" s="28">
        <v>68856</v>
      </c>
      <c r="C696" s="29">
        <v>44179</v>
      </c>
      <c r="D696" s="30" t="s">
        <v>255</v>
      </c>
      <c r="E696" s="30" t="s">
        <v>193</v>
      </c>
      <c r="F696" s="30">
        <v>17</v>
      </c>
    </row>
    <row r="697" spans="2:6" x14ac:dyDescent="0.2">
      <c r="B697" s="28">
        <v>68857</v>
      </c>
      <c r="C697" s="29">
        <v>44179</v>
      </c>
      <c r="D697" s="30" t="s">
        <v>255</v>
      </c>
      <c r="E697" s="30" t="s">
        <v>259</v>
      </c>
      <c r="F697" s="30">
        <v>21</v>
      </c>
    </row>
    <row r="698" spans="2:6" x14ac:dyDescent="0.2">
      <c r="B698" s="28">
        <v>68858</v>
      </c>
      <c r="C698" s="29">
        <v>44179</v>
      </c>
      <c r="D698" s="30" t="s">
        <v>255</v>
      </c>
      <c r="E698" s="30" t="s">
        <v>50</v>
      </c>
      <c r="F698" s="30">
        <v>20</v>
      </c>
    </row>
    <row r="699" spans="2:6" x14ac:dyDescent="0.2">
      <c r="B699" s="28">
        <v>68859</v>
      </c>
      <c r="C699" s="29">
        <v>44179</v>
      </c>
      <c r="D699" s="30" t="s">
        <v>255</v>
      </c>
      <c r="E699" s="30" t="s">
        <v>195</v>
      </c>
      <c r="F699" s="30">
        <v>17</v>
      </c>
    </row>
    <row r="700" spans="2:6" x14ac:dyDescent="0.2">
      <c r="B700" s="28">
        <v>68860</v>
      </c>
      <c r="C700" s="29">
        <v>44179</v>
      </c>
      <c r="D700" s="30" t="s">
        <v>255</v>
      </c>
      <c r="E700" s="30" t="s">
        <v>194</v>
      </c>
      <c r="F700" s="30">
        <v>17</v>
      </c>
    </row>
    <row r="701" spans="2:6" x14ac:dyDescent="0.2">
      <c r="B701" s="28">
        <v>68861</v>
      </c>
      <c r="C701" s="29">
        <v>44179</v>
      </c>
      <c r="D701" s="30" t="s">
        <v>255</v>
      </c>
      <c r="E701" s="30" t="s">
        <v>196</v>
      </c>
      <c r="F701" s="30">
        <v>17</v>
      </c>
    </row>
    <row r="702" spans="2:6" x14ac:dyDescent="0.2">
      <c r="B702" s="28">
        <v>68862</v>
      </c>
      <c r="C702" s="29">
        <v>44179</v>
      </c>
      <c r="D702" s="30" t="s">
        <v>255</v>
      </c>
      <c r="E702" s="30" t="s">
        <v>48</v>
      </c>
      <c r="F702" s="30">
        <v>17</v>
      </c>
    </row>
    <row r="703" spans="2:6" x14ac:dyDescent="0.2">
      <c r="B703" s="28">
        <v>68863</v>
      </c>
      <c r="C703" s="29">
        <v>44179</v>
      </c>
      <c r="D703" s="30" t="s">
        <v>255</v>
      </c>
      <c r="E703" s="30" t="s">
        <v>193</v>
      </c>
      <c r="F703" s="30">
        <v>17</v>
      </c>
    </row>
    <row r="704" spans="2:6" x14ac:dyDescent="0.2">
      <c r="B704" s="28">
        <v>68864</v>
      </c>
      <c r="C704" s="29">
        <v>44179</v>
      </c>
      <c r="D704" s="30" t="s">
        <v>255</v>
      </c>
      <c r="E704" s="30" t="s">
        <v>168</v>
      </c>
      <c r="F704" s="30">
        <v>16</v>
      </c>
    </row>
    <row r="705" spans="2:6" x14ac:dyDescent="0.2">
      <c r="B705" s="28">
        <v>68865</v>
      </c>
      <c r="C705" s="29">
        <v>44179</v>
      </c>
      <c r="D705" s="30" t="s">
        <v>255</v>
      </c>
      <c r="E705" s="30" t="s">
        <v>194</v>
      </c>
      <c r="F705" s="30">
        <v>17</v>
      </c>
    </row>
    <row r="706" spans="2:6" x14ac:dyDescent="0.2">
      <c r="B706" s="28">
        <v>68866</v>
      </c>
      <c r="C706" s="29">
        <v>44179</v>
      </c>
      <c r="D706" s="30" t="s">
        <v>247</v>
      </c>
      <c r="E706" s="30"/>
      <c r="F706" s="30">
        <v>15</v>
      </c>
    </row>
    <row r="707" spans="2:6" x14ac:dyDescent="0.2">
      <c r="B707" s="28">
        <v>68867</v>
      </c>
      <c r="C707" s="29">
        <v>44179</v>
      </c>
      <c r="D707" s="30" t="s">
        <v>247</v>
      </c>
      <c r="E707" s="30"/>
      <c r="F707" s="30">
        <v>15</v>
      </c>
    </row>
    <row r="708" spans="2:6" x14ac:dyDescent="0.2">
      <c r="B708" s="28">
        <v>68868</v>
      </c>
      <c r="C708" s="29">
        <v>44179</v>
      </c>
      <c r="D708" s="30" t="s">
        <v>247</v>
      </c>
      <c r="E708" s="30"/>
      <c r="F708" s="30">
        <v>15</v>
      </c>
    </row>
    <row r="709" spans="2:6" x14ac:dyDescent="0.2">
      <c r="B709" s="28">
        <v>68869</v>
      </c>
      <c r="C709" s="29">
        <v>44179</v>
      </c>
      <c r="D709" s="30" t="s">
        <v>247</v>
      </c>
      <c r="E709" s="30"/>
      <c r="F709" s="30">
        <v>15</v>
      </c>
    </row>
    <row r="710" spans="2:6" x14ac:dyDescent="0.2">
      <c r="B710" s="28">
        <v>68870</v>
      </c>
      <c r="C710" s="29">
        <v>44179</v>
      </c>
      <c r="D710" s="30" t="s">
        <v>241</v>
      </c>
      <c r="E710" s="30" t="s">
        <v>14</v>
      </c>
      <c r="F710" s="30">
        <v>21</v>
      </c>
    </row>
    <row r="711" spans="2:6" x14ac:dyDescent="0.2">
      <c r="B711" s="28">
        <v>68871</v>
      </c>
      <c r="C711" s="29">
        <v>44179</v>
      </c>
      <c r="D711" s="30" t="s">
        <v>241</v>
      </c>
      <c r="E711" s="30" t="s">
        <v>92</v>
      </c>
      <c r="F711" s="30">
        <v>20</v>
      </c>
    </row>
    <row r="712" spans="2:6" x14ac:dyDescent="0.2">
      <c r="B712" s="28">
        <v>68872</v>
      </c>
      <c r="C712" s="29">
        <v>44179</v>
      </c>
      <c r="D712" s="30" t="s">
        <v>241</v>
      </c>
      <c r="E712" s="30" t="s">
        <v>7</v>
      </c>
      <c r="F712" s="30">
        <v>21</v>
      </c>
    </row>
    <row r="713" spans="2:6" x14ac:dyDescent="0.2">
      <c r="B713" s="28">
        <v>68873</v>
      </c>
      <c r="C713" s="29">
        <v>44179</v>
      </c>
      <c r="D713" s="30" t="s">
        <v>247</v>
      </c>
      <c r="E713" s="30"/>
      <c r="F713" s="30">
        <v>15</v>
      </c>
    </row>
    <row r="714" spans="2:6" x14ac:dyDescent="0.2">
      <c r="B714" s="28">
        <v>68874</v>
      </c>
      <c r="C714" s="29">
        <v>44179</v>
      </c>
      <c r="D714" s="30" t="s">
        <v>247</v>
      </c>
      <c r="E714" s="30"/>
      <c r="F714" s="30">
        <v>15</v>
      </c>
    </row>
    <row r="715" spans="2:6" x14ac:dyDescent="0.2">
      <c r="B715" s="28">
        <v>68875</v>
      </c>
      <c r="C715" s="29">
        <v>44179</v>
      </c>
      <c r="D715" s="30" t="s">
        <v>247</v>
      </c>
      <c r="E715" s="33"/>
      <c r="F715" s="30">
        <v>15</v>
      </c>
    </row>
    <row r="716" spans="2:6" x14ac:dyDescent="0.2">
      <c r="B716" s="28">
        <v>68876</v>
      </c>
      <c r="C716" s="29">
        <v>44179</v>
      </c>
      <c r="D716" s="30" t="s">
        <v>255</v>
      </c>
      <c r="E716" s="33" t="s">
        <v>50</v>
      </c>
      <c r="F716" s="30">
        <v>20</v>
      </c>
    </row>
    <row r="717" spans="2:6" x14ac:dyDescent="0.2">
      <c r="B717" s="28">
        <v>68877</v>
      </c>
      <c r="C717" s="29">
        <v>44179</v>
      </c>
      <c r="D717" s="30" t="s">
        <v>255</v>
      </c>
      <c r="E717" s="33" t="s">
        <v>196</v>
      </c>
      <c r="F717" s="30">
        <v>17</v>
      </c>
    </row>
    <row r="718" spans="2:6" x14ac:dyDescent="0.2">
      <c r="B718" s="28">
        <v>68878</v>
      </c>
      <c r="C718" s="29">
        <v>44179</v>
      </c>
      <c r="D718" s="30" t="s">
        <v>255</v>
      </c>
      <c r="E718" s="33" t="s">
        <v>48</v>
      </c>
      <c r="F718" s="30">
        <v>17</v>
      </c>
    </row>
    <row r="719" spans="2:6" x14ac:dyDescent="0.2">
      <c r="B719" s="28">
        <v>68879</v>
      </c>
      <c r="C719" s="29">
        <v>44179</v>
      </c>
      <c r="D719" s="30" t="s">
        <v>255</v>
      </c>
      <c r="E719" s="33" t="s">
        <v>193</v>
      </c>
      <c r="F719" s="30">
        <v>17</v>
      </c>
    </row>
    <row r="720" spans="2:6" x14ac:dyDescent="0.2">
      <c r="B720" s="28">
        <v>68880</v>
      </c>
      <c r="C720" s="29">
        <v>44179</v>
      </c>
      <c r="D720" s="30" t="s">
        <v>255</v>
      </c>
      <c r="E720" s="33" t="s">
        <v>50</v>
      </c>
      <c r="F720" s="30">
        <v>20</v>
      </c>
    </row>
    <row r="721" spans="2:6" x14ac:dyDescent="0.2">
      <c r="B721" s="28">
        <v>68881</v>
      </c>
      <c r="C721" s="29">
        <v>44179</v>
      </c>
      <c r="D721" s="30" t="s">
        <v>255</v>
      </c>
      <c r="E721" s="33" t="s">
        <v>168</v>
      </c>
      <c r="F721" s="30">
        <v>16</v>
      </c>
    </row>
    <row r="722" spans="2:6" x14ac:dyDescent="0.2">
      <c r="B722" s="28">
        <v>68882</v>
      </c>
      <c r="C722" s="29">
        <v>44179</v>
      </c>
      <c r="D722" s="30" t="s">
        <v>255</v>
      </c>
      <c r="E722" s="33" t="s">
        <v>196</v>
      </c>
      <c r="F722" s="30">
        <v>17</v>
      </c>
    </row>
    <row r="723" spans="2:6" x14ac:dyDescent="0.2">
      <c r="B723" s="28">
        <v>68883</v>
      </c>
      <c r="C723" s="29">
        <v>44179</v>
      </c>
      <c r="D723" s="30" t="s">
        <v>255</v>
      </c>
      <c r="E723" s="33" t="s">
        <v>194</v>
      </c>
      <c r="F723" s="30">
        <v>17</v>
      </c>
    </row>
    <row r="724" spans="2:6" x14ac:dyDescent="0.2">
      <c r="B724" s="28">
        <v>68884</v>
      </c>
      <c r="C724" s="29">
        <v>44179</v>
      </c>
      <c r="D724" s="30" t="s">
        <v>255</v>
      </c>
      <c r="E724" s="33" t="s">
        <v>92</v>
      </c>
      <c r="F724" s="30">
        <v>20</v>
      </c>
    </row>
    <row r="725" spans="2:6" x14ac:dyDescent="0.2">
      <c r="B725" s="28">
        <v>68885</v>
      </c>
      <c r="C725" s="29">
        <v>44179</v>
      </c>
      <c r="D725" s="30" t="s">
        <v>255</v>
      </c>
      <c r="E725" s="33" t="s">
        <v>50</v>
      </c>
      <c r="F725" s="30">
        <v>20</v>
      </c>
    </row>
    <row r="726" spans="2:6" x14ac:dyDescent="0.2">
      <c r="B726" s="28">
        <v>68886</v>
      </c>
      <c r="C726" s="29">
        <v>44179</v>
      </c>
      <c r="D726" s="30" t="s">
        <v>241</v>
      </c>
      <c r="E726" s="33" t="s">
        <v>92</v>
      </c>
      <c r="F726" s="30">
        <v>20</v>
      </c>
    </row>
    <row r="727" spans="2:6" x14ac:dyDescent="0.2">
      <c r="B727" s="28">
        <v>68887</v>
      </c>
      <c r="C727" s="29">
        <v>44179</v>
      </c>
      <c r="D727" s="30" t="s">
        <v>9</v>
      </c>
      <c r="E727" s="33" t="s">
        <v>14</v>
      </c>
      <c r="F727" s="30">
        <v>21</v>
      </c>
    </row>
    <row r="728" spans="2:6" x14ac:dyDescent="0.2">
      <c r="B728" s="28">
        <v>68888</v>
      </c>
      <c r="C728" s="29">
        <v>44179</v>
      </c>
      <c r="D728" s="30" t="s">
        <v>9</v>
      </c>
      <c r="E728" s="33" t="s">
        <v>7</v>
      </c>
      <c r="F728" s="30">
        <v>21</v>
      </c>
    </row>
    <row r="729" spans="2:6" x14ac:dyDescent="0.2">
      <c r="B729" s="28">
        <v>68889</v>
      </c>
      <c r="C729" s="29">
        <v>44179</v>
      </c>
      <c r="D729" s="30" t="s">
        <v>9</v>
      </c>
      <c r="E729" s="33" t="s">
        <v>14</v>
      </c>
      <c r="F729" s="30">
        <v>21</v>
      </c>
    </row>
    <row r="730" spans="2:6" x14ac:dyDescent="0.2">
      <c r="B730" s="28">
        <v>68890</v>
      </c>
      <c r="C730" s="29">
        <v>44179</v>
      </c>
      <c r="D730" s="30" t="s">
        <v>9</v>
      </c>
      <c r="E730" s="33" t="s">
        <v>7</v>
      </c>
      <c r="F730" s="30">
        <v>21</v>
      </c>
    </row>
    <row r="731" spans="2:6" x14ac:dyDescent="0.2">
      <c r="B731" s="28">
        <v>68891</v>
      </c>
      <c r="C731" s="29">
        <v>44179</v>
      </c>
      <c r="D731" s="30" t="s">
        <v>255</v>
      </c>
      <c r="E731" s="33" t="s">
        <v>193</v>
      </c>
      <c r="F731" s="30">
        <v>17</v>
      </c>
    </row>
    <row r="732" spans="2:6" x14ac:dyDescent="0.2">
      <c r="B732" s="28">
        <v>68892</v>
      </c>
      <c r="C732" s="29">
        <v>44179</v>
      </c>
      <c r="D732" s="30" t="s">
        <v>255</v>
      </c>
      <c r="E732" s="33" t="s">
        <v>196</v>
      </c>
      <c r="F732" s="30">
        <v>17</v>
      </c>
    </row>
    <row r="733" spans="2:6" x14ac:dyDescent="0.2">
      <c r="B733" s="28">
        <v>68893</v>
      </c>
      <c r="C733" s="29">
        <v>44179</v>
      </c>
      <c r="D733" s="30" t="s">
        <v>255</v>
      </c>
      <c r="E733" s="33" t="s">
        <v>48</v>
      </c>
      <c r="F733" s="30">
        <v>17</v>
      </c>
    </row>
    <row r="734" spans="2:6" x14ac:dyDescent="0.2">
      <c r="B734" s="28">
        <v>68894</v>
      </c>
      <c r="C734" s="29">
        <v>44179</v>
      </c>
      <c r="D734" s="30" t="s">
        <v>255</v>
      </c>
      <c r="E734" s="33" t="s">
        <v>194</v>
      </c>
      <c r="F734" s="30">
        <v>17</v>
      </c>
    </row>
    <row r="735" spans="2:6" x14ac:dyDescent="0.2">
      <c r="B735" s="28">
        <v>68895</v>
      </c>
      <c r="C735" s="29">
        <v>44179</v>
      </c>
      <c r="D735" s="30" t="s">
        <v>255</v>
      </c>
      <c r="E735" s="33" t="s">
        <v>168</v>
      </c>
      <c r="F735" s="30">
        <v>16</v>
      </c>
    </row>
    <row r="736" spans="2:6" x14ac:dyDescent="0.2">
      <c r="B736" s="28">
        <v>68896</v>
      </c>
      <c r="C736" s="29">
        <v>44179</v>
      </c>
      <c r="D736" s="30" t="s">
        <v>255</v>
      </c>
      <c r="E736" s="33" t="s">
        <v>71</v>
      </c>
      <c r="F736" s="30">
        <v>20</v>
      </c>
    </row>
    <row r="737" spans="2:6" x14ac:dyDescent="0.2">
      <c r="B737" s="28">
        <v>68897</v>
      </c>
      <c r="C737" s="29">
        <v>44179</v>
      </c>
      <c r="D737" s="30" t="s">
        <v>255</v>
      </c>
      <c r="E737" s="33" t="s">
        <v>73</v>
      </c>
      <c r="F737" s="30">
        <v>20</v>
      </c>
    </row>
    <row r="738" spans="2:6" x14ac:dyDescent="0.2">
      <c r="B738" s="28">
        <v>68898</v>
      </c>
      <c r="C738" s="29">
        <v>44179</v>
      </c>
      <c r="D738" s="30" t="s">
        <v>255</v>
      </c>
      <c r="E738" s="33" t="s">
        <v>50</v>
      </c>
      <c r="F738" s="30">
        <v>20</v>
      </c>
    </row>
    <row r="739" spans="2:6" x14ac:dyDescent="0.2">
      <c r="B739" s="28">
        <v>68899</v>
      </c>
      <c r="C739" s="29">
        <v>44179</v>
      </c>
      <c r="D739" s="30" t="s">
        <v>255</v>
      </c>
      <c r="E739" s="33" t="s">
        <v>92</v>
      </c>
      <c r="F739" s="30">
        <v>20</v>
      </c>
    </row>
    <row r="740" spans="2:6" x14ac:dyDescent="0.2">
      <c r="B740" s="28">
        <v>68900</v>
      </c>
      <c r="C740" s="29">
        <v>44179</v>
      </c>
      <c r="D740" s="30" t="s">
        <v>255</v>
      </c>
      <c r="E740" s="33" t="s">
        <v>193</v>
      </c>
      <c r="F740" s="30">
        <v>17</v>
      </c>
    </row>
    <row r="741" spans="2:6" x14ac:dyDescent="0.2">
      <c r="B741" s="28">
        <v>68901</v>
      </c>
      <c r="C741" s="29">
        <v>44179</v>
      </c>
      <c r="D741" s="30" t="s">
        <v>255</v>
      </c>
      <c r="E741" s="30" t="s">
        <v>14</v>
      </c>
      <c r="F741" s="30">
        <v>21</v>
      </c>
    </row>
    <row r="742" spans="2:6" x14ac:dyDescent="0.2">
      <c r="B742" s="28">
        <v>68902</v>
      </c>
      <c r="C742" s="29">
        <v>44179</v>
      </c>
      <c r="D742" s="30" t="s">
        <v>255</v>
      </c>
      <c r="E742" s="30" t="s">
        <v>195</v>
      </c>
      <c r="F742" s="30">
        <v>17</v>
      </c>
    </row>
    <row r="743" spans="2:6" x14ac:dyDescent="0.2">
      <c r="B743" s="28">
        <v>68903</v>
      </c>
      <c r="C743" s="29">
        <v>44179</v>
      </c>
      <c r="D743" s="30" t="s">
        <v>255</v>
      </c>
      <c r="E743" s="30" t="s">
        <v>196</v>
      </c>
      <c r="F743" s="30">
        <v>17</v>
      </c>
    </row>
    <row r="744" spans="2:6" x14ac:dyDescent="0.2">
      <c r="B744" s="28">
        <v>68904</v>
      </c>
      <c r="C744" s="29">
        <v>44179</v>
      </c>
      <c r="D744" s="30" t="s">
        <v>255</v>
      </c>
      <c r="E744" s="30" t="s">
        <v>48</v>
      </c>
      <c r="F744" s="30">
        <v>17</v>
      </c>
    </row>
    <row r="745" spans="2:6" x14ac:dyDescent="0.2">
      <c r="B745" s="28">
        <v>68905</v>
      </c>
      <c r="C745" s="29">
        <v>44179</v>
      </c>
      <c r="D745" s="30" t="s">
        <v>255</v>
      </c>
      <c r="E745" s="30" t="s">
        <v>194</v>
      </c>
      <c r="F745" s="30">
        <v>17</v>
      </c>
    </row>
    <row r="746" spans="2:6" x14ac:dyDescent="0.2">
      <c r="B746" s="28">
        <v>68906</v>
      </c>
      <c r="C746" s="29">
        <v>44179</v>
      </c>
      <c r="D746" s="30" t="s">
        <v>255</v>
      </c>
      <c r="E746" s="30" t="s">
        <v>168</v>
      </c>
      <c r="F746" s="30">
        <v>16</v>
      </c>
    </row>
    <row r="747" spans="2:6" x14ac:dyDescent="0.2">
      <c r="B747" s="28">
        <v>68907</v>
      </c>
      <c r="C747" s="29">
        <v>44179</v>
      </c>
      <c r="D747" s="30" t="s">
        <v>255</v>
      </c>
      <c r="E747" s="30" t="s">
        <v>193</v>
      </c>
      <c r="F747" s="30">
        <v>17</v>
      </c>
    </row>
    <row r="748" spans="2:6" x14ac:dyDescent="0.2">
      <c r="B748" s="28">
        <v>68908</v>
      </c>
      <c r="C748" s="29">
        <v>44179</v>
      </c>
      <c r="D748" s="30" t="s">
        <v>255</v>
      </c>
      <c r="E748" s="30" t="s">
        <v>7</v>
      </c>
      <c r="F748" s="30">
        <v>21</v>
      </c>
    </row>
    <row r="749" spans="2:6" x14ac:dyDescent="0.2">
      <c r="B749" s="28">
        <v>68909</v>
      </c>
      <c r="C749" s="29">
        <v>44179</v>
      </c>
      <c r="D749" s="30" t="s">
        <v>255</v>
      </c>
      <c r="E749" s="30" t="s">
        <v>92</v>
      </c>
      <c r="F749" s="30">
        <v>20</v>
      </c>
    </row>
    <row r="750" spans="2:6" x14ac:dyDescent="0.2">
      <c r="B750" s="28">
        <v>68910</v>
      </c>
      <c r="C750" s="29">
        <v>44179</v>
      </c>
      <c r="D750" s="30" t="s">
        <v>255</v>
      </c>
      <c r="E750" s="30" t="s">
        <v>195</v>
      </c>
      <c r="F750" s="30">
        <v>17</v>
      </c>
    </row>
    <row r="751" spans="2:6" x14ac:dyDescent="0.2">
      <c r="B751" s="28">
        <v>68911</v>
      </c>
      <c r="C751" s="29">
        <v>44180</v>
      </c>
      <c r="D751" s="30" t="s">
        <v>255</v>
      </c>
      <c r="E751" s="30" t="s">
        <v>193</v>
      </c>
      <c r="F751" s="30">
        <v>17</v>
      </c>
    </row>
    <row r="752" spans="2:6" x14ac:dyDescent="0.2">
      <c r="B752" s="28">
        <v>68912</v>
      </c>
      <c r="C752" s="29">
        <v>44180</v>
      </c>
      <c r="D752" s="30" t="s">
        <v>255</v>
      </c>
      <c r="E752" s="30" t="s">
        <v>194</v>
      </c>
      <c r="F752" s="30">
        <v>17</v>
      </c>
    </row>
    <row r="753" spans="2:6" x14ac:dyDescent="0.2">
      <c r="B753" s="28">
        <v>68913</v>
      </c>
      <c r="C753" s="29">
        <v>44180</v>
      </c>
      <c r="D753" s="30" t="s">
        <v>255</v>
      </c>
      <c r="E753" s="30" t="s">
        <v>196</v>
      </c>
      <c r="F753" s="30">
        <v>17</v>
      </c>
    </row>
    <row r="754" spans="2:6" x14ac:dyDescent="0.2">
      <c r="B754" s="28">
        <v>68914</v>
      </c>
      <c r="C754" s="29">
        <v>44180</v>
      </c>
      <c r="D754" s="30" t="s">
        <v>255</v>
      </c>
      <c r="E754" s="30" t="s">
        <v>195</v>
      </c>
      <c r="F754" s="30">
        <v>17</v>
      </c>
    </row>
    <row r="755" spans="2:6" x14ac:dyDescent="0.2">
      <c r="B755" s="28">
        <v>68915</v>
      </c>
      <c r="C755" s="29">
        <v>44180</v>
      </c>
      <c r="D755" s="30" t="s">
        <v>255</v>
      </c>
      <c r="E755" s="30" t="s">
        <v>254</v>
      </c>
      <c r="F755" s="30">
        <v>14</v>
      </c>
    </row>
    <row r="756" spans="2:6" x14ac:dyDescent="0.2">
      <c r="B756" s="28">
        <v>68916</v>
      </c>
      <c r="C756" s="29">
        <v>44180</v>
      </c>
      <c r="D756" s="30" t="s">
        <v>255</v>
      </c>
      <c r="E756" s="30" t="s">
        <v>214</v>
      </c>
      <c r="F756" s="30">
        <v>16</v>
      </c>
    </row>
    <row r="757" spans="2:6" x14ac:dyDescent="0.2">
      <c r="B757" s="28">
        <v>68917</v>
      </c>
      <c r="C757" s="29">
        <v>44180</v>
      </c>
      <c r="D757" s="30" t="s">
        <v>255</v>
      </c>
      <c r="E757" s="30" t="s">
        <v>14</v>
      </c>
      <c r="F757" s="30">
        <v>21</v>
      </c>
    </row>
    <row r="758" spans="2:6" x14ac:dyDescent="0.2">
      <c r="B758" s="28">
        <v>68918</v>
      </c>
      <c r="C758" s="29">
        <v>44180</v>
      </c>
      <c r="D758" s="30" t="s">
        <v>255</v>
      </c>
      <c r="E758" s="30" t="s">
        <v>92</v>
      </c>
      <c r="F758" s="30">
        <v>20</v>
      </c>
    </row>
    <row r="759" spans="2:6" x14ac:dyDescent="0.2">
      <c r="B759" s="28">
        <v>68919</v>
      </c>
      <c r="C759" s="29">
        <v>44180</v>
      </c>
      <c r="D759" s="30" t="s">
        <v>255</v>
      </c>
      <c r="E759" s="30" t="s">
        <v>48</v>
      </c>
      <c r="F759" s="30">
        <v>17</v>
      </c>
    </row>
    <row r="760" spans="2:6" x14ac:dyDescent="0.2">
      <c r="B760" s="28">
        <v>68920</v>
      </c>
      <c r="C760" s="29">
        <v>44180</v>
      </c>
      <c r="D760" s="30" t="s">
        <v>255</v>
      </c>
      <c r="E760" s="30" t="s">
        <v>48</v>
      </c>
      <c r="F760" s="30">
        <v>17</v>
      </c>
    </row>
    <row r="761" spans="2:6" x14ac:dyDescent="0.2">
      <c r="B761" s="28">
        <v>68921</v>
      </c>
      <c r="C761" s="29">
        <v>44180</v>
      </c>
      <c r="D761" s="30" t="s">
        <v>255</v>
      </c>
      <c r="E761" s="30" t="s">
        <v>214</v>
      </c>
      <c r="F761" s="30">
        <v>16</v>
      </c>
    </row>
    <row r="762" spans="2:6" x14ac:dyDescent="0.2">
      <c r="B762" s="28">
        <v>68922</v>
      </c>
      <c r="C762" s="29">
        <v>44180</v>
      </c>
      <c r="D762" s="30" t="s">
        <v>255</v>
      </c>
      <c r="E762" s="30" t="s">
        <v>50</v>
      </c>
      <c r="F762" s="30">
        <v>20</v>
      </c>
    </row>
    <row r="763" spans="2:6" x14ac:dyDescent="0.2">
      <c r="B763" s="28">
        <v>68923</v>
      </c>
      <c r="C763" s="29">
        <v>44180</v>
      </c>
      <c r="D763" s="30" t="s">
        <v>255</v>
      </c>
      <c r="E763" s="30" t="s">
        <v>195</v>
      </c>
      <c r="F763" s="30">
        <v>17</v>
      </c>
    </row>
    <row r="764" spans="2:6" x14ac:dyDescent="0.2">
      <c r="B764" s="28">
        <v>68924</v>
      </c>
      <c r="C764" s="29">
        <v>44180</v>
      </c>
      <c r="D764" s="30" t="s">
        <v>255</v>
      </c>
      <c r="E764" s="30" t="s">
        <v>196</v>
      </c>
      <c r="F764" s="30">
        <v>17</v>
      </c>
    </row>
    <row r="765" spans="2:6" x14ac:dyDescent="0.2">
      <c r="B765" s="28">
        <v>68925</v>
      </c>
      <c r="C765" s="29">
        <v>44180</v>
      </c>
      <c r="D765" s="30" t="s">
        <v>255</v>
      </c>
      <c r="E765" s="30" t="s">
        <v>194</v>
      </c>
      <c r="F765" s="30">
        <v>17</v>
      </c>
    </row>
    <row r="766" spans="2:6" x14ac:dyDescent="0.2">
      <c r="B766" s="28">
        <v>68926</v>
      </c>
      <c r="C766" s="29">
        <v>44180</v>
      </c>
      <c r="D766" s="30" t="s">
        <v>255</v>
      </c>
      <c r="E766" s="30" t="s">
        <v>92</v>
      </c>
      <c r="F766" s="30">
        <v>20</v>
      </c>
    </row>
    <row r="767" spans="2:6" x14ac:dyDescent="0.2">
      <c r="B767" s="28">
        <v>68927</v>
      </c>
      <c r="C767" s="29">
        <v>44180</v>
      </c>
      <c r="D767" s="30" t="s">
        <v>255</v>
      </c>
      <c r="E767" s="30" t="s">
        <v>193</v>
      </c>
      <c r="F767" s="30">
        <v>17</v>
      </c>
    </row>
    <row r="768" spans="2:6" x14ac:dyDescent="0.2">
      <c r="B768" s="28">
        <v>68928</v>
      </c>
      <c r="C768" s="29">
        <v>44180</v>
      </c>
      <c r="D768" s="30" t="s">
        <v>255</v>
      </c>
      <c r="E768" s="30" t="s">
        <v>254</v>
      </c>
      <c r="F768" s="30">
        <v>14</v>
      </c>
    </row>
    <row r="769" spans="2:6" x14ac:dyDescent="0.2">
      <c r="B769" s="28">
        <v>68929</v>
      </c>
      <c r="C769" s="29">
        <v>44180</v>
      </c>
      <c r="D769" s="30" t="s">
        <v>255</v>
      </c>
      <c r="E769" s="30" t="s">
        <v>7</v>
      </c>
      <c r="F769" s="30">
        <v>21</v>
      </c>
    </row>
    <row r="770" spans="2:6" x14ac:dyDescent="0.2">
      <c r="B770" s="28">
        <v>68930</v>
      </c>
      <c r="C770" s="29" t="s">
        <v>22</v>
      </c>
      <c r="D770" s="30"/>
      <c r="E770" s="30"/>
      <c r="F770" s="30"/>
    </row>
    <row r="771" spans="2:6" x14ac:dyDescent="0.2">
      <c r="B771" s="28">
        <v>68931</v>
      </c>
      <c r="C771" s="29" t="s">
        <v>22</v>
      </c>
      <c r="D771" s="30"/>
      <c r="E771" s="30"/>
      <c r="F771" s="30"/>
    </row>
    <row r="772" spans="2:6" x14ac:dyDescent="0.2">
      <c r="B772" s="28">
        <v>68932</v>
      </c>
      <c r="C772" s="29" t="s">
        <v>22</v>
      </c>
      <c r="D772" s="30"/>
      <c r="E772" s="30"/>
      <c r="F772" s="30"/>
    </row>
    <row r="773" spans="2:6" x14ac:dyDescent="0.2">
      <c r="B773" s="28">
        <v>68933</v>
      </c>
      <c r="C773" s="29">
        <v>44180</v>
      </c>
      <c r="D773" s="30" t="s">
        <v>247</v>
      </c>
      <c r="E773" s="30"/>
      <c r="F773" s="30">
        <v>15</v>
      </c>
    </row>
    <row r="774" spans="2:6" x14ac:dyDescent="0.2">
      <c r="B774" s="28">
        <v>68934</v>
      </c>
      <c r="C774" s="29">
        <v>44180</v>
      </c>
      <c r="D774" s="30" t="s">
        <v>9</v>
      </c>
      <c r="E774" s="30" t="s">
        <v>14</v>
      </c>
      <c r="F774" s="30">
        <v>21</v>
      </c>
    </row>
    <row r="775" spans="2:6" x14ac:dyDescent="0.2">
      <c r="B775" s="28">
        <v>68935</v>
      </c>
      <c r="C775" s="29">
        <v>44180</v>
      </c>
      <c r="D775" s="30" t="s">
        <v>230</v>
      </c>
      <c r="E775" s="30"/>
      <c r="F775" s="30">
        <v>10</v>
      </c>
    </row>
    <row r="776" spans="2:6" x14ac:dyDescent="0.2">
      <c r="B776" s="28">
        <v>68936</v>
      </c>
      <c r="C776" s="29">
        <v>44180</v>
      </c>
      <c r="D776" s="30" t="s">
        <v>255</v>
      </c>
      <c r="E776" s="30" t="s">
        <v>85</v>
      </c>
      <c r="F776" s="30">
        <v>17</v>
      </c>
    </row>
    <row r="777" spans="2:6" x14ac:dyDescent="0.2">
      <c r="B777" s="28">
        <v>68937</v>
      </c>
      <c r="C777" s="29">
        <v>44180</v>
      </c>
      <c r="D777" s="30" t="s">
        <v>255</v>
      </c>
      <c r="E777" s="30" t="s">
        <v>214</v>
      </c>
      <c r="F777" s="30">
        <v>16</v>
      </c>
    </row>
    <row r="778" spans="2:6" x14ac:dyDescent="0.2">
      <c r="B778" s="28">
        <v>68938</v>
      </c>
      <c r="C778" s="29">
        <v>44180</v>
      </c>
      <c r="D778" s="30" t="s">
        <v>255</v>
      </c>
      <c r="E778" s="30" t="s">
        <v>50</v>
      </c>
      <c r="F778" s="30">
        <v>20</v>
      </c>
    </row>
    <row r="779" spans="2:6" x14ac:dyDescent="0.2">
      <c r="B779" s="28">
        <v>68939</v>
      </c>
      <c r="C779" s="29">
        <v>44180</v>
      </c>
      <c r="D779" s="30" t="s">
        <v>255</v>
      </c>
      <c r="E779" s="30" t="s">
        <v>195</v>
      </c>
      <c r="F779" s="30">
        <v>17</v>
      </c>
    </row>
    <row r="780" spans="2:6" x14ac:dyDescent="0.2">
      <c r="B780" s="28">
        <v>68940</v>
      </c>
      <c r="C780" s="29">
        <v>44180</v>
      </c>
      <c r="D780" s="30" t="s">
        <v>255</v>
      </c>
      <c r="E780" s="30" t="s">
        <v>196</v>
      </c>
      <c r="F780" s="30">
        <v>17</v>
      </c>
    </row>
    <row r="781" spans="2:6" x14ac:dyDescent="0.2">
      <c r="B781" s="28">
        <v>68941</v>
      </c>
      <c r="C781" s="29">
        <v>44180</v>
      </c>
      <c r="D781" s="30" t="s">
        <v>255</v>
      </c>
      <c r="E781" s="30" t="s">
        <v>193</v>
      </c>
      <c r="F781" s="30">
        <v>17</v>
      </c>
    </row>
    <row r="782" spans="2:6" x14ac:dyDescent="0.2">
      <c r="B782" s="28">
        <v>68942</v>
      </c>
      <c r="C782" s="29">
        <v>44180</v>
      </c>
      <c r="D782" s="30" t="s">
        <v>255</v>
      </c>
      <c r="E782" s="30" t="s">
        <v>194</v>
      </c>
      <c r="F782" s="30">
        <v>17</v>
      </c>
    </row>
    <row r="783" spans="2:6" x14ac:dyDescent="0.2">
      <c r="B783" s="28">
        <v>68943</v>
      </c>
      <c r="C783" s="29">
        <v>44180</v>
      </c>
      <c r="D783" s="30" t="s">
        <v>255</v>
      </c>
      <c r="E783" s="30" t="s">
        <v>92</v>
      </c>
      <c r="F783" s="30">
        <v>20</v>
      </c>
    </row>
    <row r="784" spans="2:6" x14ac:dyDescent="0.2">
      <c r="B784" s="28">
        <v>68944</v>
      </c>
      <c r="C784" s="29">
        <v>44180</v>
      </c>
      <c r="D784" s="30" t="s">
        <v>255</v>
      </c>
      <c r="E784" s="30" t="s">
        <v>7</v>
      </c>
      <c r="F784" s="30">
        <v>21</v>
      </c>
    </row>
    <row r="785" spans="2:6" x14ac:dyDescent="0.2">
      <c r="B785" s="28">
        <v>68945</v>
      </c>
      <c r="C785" s="29">
        <v>44180</v>
      </c>
      <c r="D785" s="30" t="s">
        <v>255</v>
      </c>
      <c r="E785" s="30" t="s">
        <v>254</v>
      </c>
      <c r="F785" s="30">
        <v>14</v>
      </c>
    </row>
    <row r="786" spans="2:6" x14ac:dyDescent="0.2">
      <c r="B786" s="28">
        <v>68946</v>
      </c>
      <c r="C786" s="29">
        <v>44180</v>
      </c>
      <c r="D786" s="30" t="s">
        <v>255</v>
      </c>
      <c r="E786" s="30" t="s">
        <v>48</v>
      </c>
      <c r="F786" s="30">
        <v>17</v>
      </c>
    </row>
    <row r="787" spans="2:6" x14ac:dyDescent="0.2">
      <c r="B787" s="28">
        <v>68947</v>
      </c>
      <c r="C787" s="29">
        <v>44180</v>
      </c>
      <c r="D787" s="30" t="s">
        <v>255</v>
      </c>
      <c r="E787" s="30" t="s">
        <v>85</v>
      </c>
      <c r="F787" s="30">
        <v>17</v>
      </c>
    </row>
    <row r="788" spans="2:6" x14ac:dyDescent="0.2">
      <c r="B788" s="28">
        <v>68948</v>
      </c>
      <c r="C788" s="29">
        <v>44180</v>
      </c>
      <c r="D788" s="30" t="s">
        <v>247</v>
      </c>
      <c r="E788" s="30"/>
      <c r="F788" s="30">
        <v>15</v>
      </c>
    </row>
    <row r="789" spans="2:6" x14ac:dyDescent="0.2">
      <c r="B789" s="28">
        <v>68949</v>
      </c>
      <c r="C789" s="29">
        <v>44180</v>
      </c>
      <c r="D789" s="30" t="s">
        <v>255</v>
      </c>
      <c r="E789" s="30" t="s">
        <v>214</v>
      </c>
      <c r="F789" s="30">
        <v>16</v>
      </c>
    </row>
    <row r="790" spans="2:6" x14ac:dyDescent="0.2">
      <c r="B790" s="28">
        <v>68950</v>
      </c>
      <c r="C790" s="29">
        <v>44180</v>
      </c>
      <c r="D790" s="30" t="s">
        <v>255</v>
      </c>
      <c r="E790" s="30" t="s">
        <v>50</v>
      </c>
      <c r="F790" s="30">
        <v>20</v>
      </c>
    </row>
    <row r="791" spans="2:6" x14ac:dyDescent="0.2">
      <c r="B791" s="28">
        <v>68951</v>
      </c>
      <c r="C791" s="29">
        <v>44180</v>
      </c>
      <c r="D791" s="30" t="s">
        <v>255</v>
      </c>
      <c r="E791" s="30" t="s">
        <v>195</v>
      </c>
      <c r="F791" s="30">
        <v>17</v>
      </c>
    </row>
    <row r="792" spans="2:6" x14ac:dyDescent="0.2">
      <c r="B792" s="28">
        <v>68952</v>
      </c>
      <c r="C792" s="29">
        <v>44180</v>
      </c>
      <c r="D792" s="30" t="s">
        <v>255</v>
      </c>
      <c r="E792" s="30" t="s">
        <v>193</v>
      </c>
      <c r="F792" s="30">
        <v>17</v>
      </c>
    </row>
    <row r="793" spans="2:6" x14ac:dyDescent="0.2">
      <c r="B793" s="28">
        <v>68953</v>
      </c>
      <c r="C793" s="29">
        <v>44180</v>
      </c>
      <c r="D793" s="30" t="s">
        <v>255</v>
      </c>
      <c r="E793" s="30" t="s">
        <v>196</v>
      </c>
      <c r="F793" s="30">
        <v>17</v>
      </c>
    </row>
    <row r="794" spans="2:6" x14ac:dyDescent="0.2">
      <c r="B794" s="28">
        <v>68954</v>
      </c>
      <c r="C794" s="29">
        <v>44180</v>
      </c>
      <c r="D794" s="30" t="s">
        <v>255</v>
      </c>
      <c r="E794" s="30" t="s">
        <v>92</v>
      </c>
      <c r="F794" s="30">
        <v>20</v>
      </c>
    </row>
    <row r="795" spans="2:6" x14ac:dyDescent="0.2">
      <c r="B795" s="28">
        <v>68955</v>
      </c>
      <c r="C795" s="29">
        <v>44180</v>
      </c>
      <c r="D795" s="30" t="s">
        <v>255</v>
      </c>
      <c r="E795" s="30" t="s">
        <v>254</v>
      </c>
      <c r="F795" s="30">
        <v>14</v>
      </c>
    </row>
    <row r="796" spans="2:6" x14ac:dyDescent="0.2">
      <c r="B796" s="28">
        <v>68956</v>
      </c>
      <c r="C796" s="29">
        <v>44180</v>
      </c>
      <c r="D796" s="30" t="s">
        <v>255</v>
      </c>
      <c r="E796" s="30" t="s">
        <v>48</v>
      </c>
      <c r="F796" s="30">
        <v>17</v>
      </c>
    </row>
    <row r="797" spans="2:6" x14ac:dyDescent="0.2">
      <c r="B797" s="28">
        <v>68957</v>
      </c>
      <c r="C797" s="29">
        <v>44180</v>
      </c>
      <c r="D797" s="30" t="s">
        <v>255</v>
      </c>
      <c r="E797" s="30" t="s">
        <v>194</v>
      </c>
      <c r="F797" s="30">
        <v>17</v>
      </c>
    </row>
    <row r="798" spans="2:6" x14ac:dyDescent="0.2">
      <c r="B798" s="28">
        <v>68958</v>
      </c>
      <c r="C798" s="29">
        <v>44180</v>
      </c>
      <c r="D798" s="30" t="s">
        <v>255</v>
      </c>
      <c r="E798" s="30" t="s">
        <v>50</v>
      </c>
      <c r="F798" s="30">
        <v>20</v>
      </c>
    </row>
    <row r="799" spans="2:6" x14ac:dyDescent="0.2">
      <c r="B799" s="28">
        <v>68959</v>
      </c>
      <c r="C799" s="29">
        <v>44180</v>
      </c>
      <c r="D799" s="30" t="s">
        <v>255</v>
      </c>
      <c r="E799" s="30" t="s">
        <v>85</v>
      </c>
      <c r="F799" s="30">
        <v>17</v>
      </c>
    </row>
    <row r="800" spans="2:6" x14ac:dyDescent="0.2">
      <c r="B800" s="28">
        <v>68960</v>
      </c>
      <c r="C800" s="29">
        <v>44180</v>
      </c>
      <c r="D800" s="30" t="s">
        <v>255</v>
      </c>
      <c r="E800" s="30" t="s">
        <v>195</v>
      </c>
      <c r="F800" s="30">
        <v>17</v>
      </c>
    </row>
    <row r="801" spans="2:6" x14ac:dyDescent="0.2">
      <c r="B801" s="28">
        <v>68961</v>
      </c>
      <c r="C801" s="29">
        <v>44180</v>
      </c>
      <c r="D801" s="30" t="s">
        <v>255</v>
      </c>
      <c r="E801" s="30" t="s">
        <v>193</v>
      </c>
      <c r="F801" s="30">
        <v>17</v>
      </c>
    </row>
    <row r="802" spans="2:6" x14ac:dyDescent="0.2">
      <c r="B802" s="28">
        <v>68962</v>
      </c>
      <c r="C802" s="29">
        <v>44180</v>
      </c>
      <c r="D802" s="30" t="s">
        <v>255</v>
      </c>
      <c r="E802" s="30" t="s">
        <v>196</v>
      </c>
      <c r="F802" s="30">
        <v>17</v>
      </c>
    </row>
    <row r="803" spans="2:6" x14ac:dyDescent="0.2">
      <c r="B803" s="28">
        <v>68963</v>
      </c>
      <c r="C803" s="29">
        <v>44180</v>
      </c>
      <c r="D803" s="30" t="s">
        <v>255</v>
      </c>
      <c r="E803" s="30" t="s">
        <v>14</v>
      </c>
      <c r="F803" s="30">
        <v>21</v>
      </c>
    </row>
    <row r="804" spans="2:6" x14ac:dyDescent="0.2">
      <c r="B804" s="28">
        <v>68964</v>
      </c>
      <c r="C804" s="29">
        <v>44180</v>
      </c>
      <c r="D804" s="30" t="s">
        <v>255</v>
      </c>
      <c r="E804" s="30" t="s">
        <v>92</v>
      </c>
      <c r="F804" s="30">
        <v>20</v>
      </c>
    </row>
    <row r="805" spans="2:6" x14ac:dyDescent="0.2">
      <c r="B805" s="28">
        <v>68965</v>
      </c>
      <c r="C805" s="29">
        <v>44180</v>
      </c>
      <c r="D805" s="30" t="s">
        <v>255</v>
      </c>
      <c r="E805" s="30" t="s">
        <v>214</v>
      </c>
      <c r="F805" s="30">
        <v>16</v>
      </c>
    </row>
    <row r="806" spans="2:6" x14ac:dyDescent="0.2">
      <c r="B806" s="28">
        <v>68966</v>
      </c>
      <c r="C806" s="29">
        <v>44180</v>
      </c>
      <c r="D806" s="30" t="s">
        <v>256</v>
      </c>
      <c r="E806" s="30" t="s">
        <v>7</v>
      </c>
      <c r="F806" s="30">
        <v>21</v>
      </c>
    </row>
    <row r="807" spans="2:6" x14ac:dyDescent="0.2">
      <c r="B807" s="28">
        <v>68967</v>
      </c>
      <c r="C807" s="29">
        <v>44180</v>
      </c>
      <c r="D807" s="30" t="s">
        <v>255</v>
      </c>
      <c r="E807" s="30" t="s">
        <v>194</v>
      </c>
      <c r="F807" s="30">
        <v>17</v>
      </c>
    </row>
    <row r="808" spans="2:6" x14ac:dyDescent="0.2">
      <c r="B808" s="28">
        <v>68968</v>
      </c>
      <c r="C808" s="29">
        <v>44180</v>
      </c>
      <c r="D808" s="30" t="s">
        <v>255</v>
      </c>
      <c r="E808" s="30" t="s">
        <v>50</v>
      </c>
      <c r="F808" s="30">
        <v>20</v>
      </c>
    </row>
    <row r="809" spans="2:6" x14ac:dyDescent="0.2">
      <c r="B809" s="28">
        <v>68969</v>
      </c>
      <c r="C809" s="29">
        <v>44180</v>
      </c>
      <c r="D809" s="30" t="s">
        <v>255</v>
      </c>
      <c r="E809" s="30" t="s">
        <v>254</v>
      </c>
      <c r="F809" s="30">
        <v>14</v>
      </c>
    </row>
    <row r="810" spans="2:6" x14ac:dyDescent="0.2">
      <c r="B810" s="28">
        <v>68970</v>
      </c>
      <c r="C810" s="29">
        <v>44180</v>
      </c>
      <c r="D810" s="30" t="s">
        <v>255</v>
      </c>
      <c r="E810" s="30" t="s">
        <v>195</v>
      </c>
      <c r="F810" s="30">
        <v>17</v>
      </c>
    </row>
    <row r="811" spans="2:6" x14ac:dyDescent="0.2">
      <c r="B811" s="28">
        <v>68971</v>
      </c>
      <c r="C811" s="29">
        <v>44180</v>
      </c>
      <c r="D811" s="30" t="s">
        <v>255</v>
      </c>
      <c r="E811" s="30" t="s">
        <v>193</v>
      </c>
      <c r="F811" s="30">
        <v>17</v>
      </c>
    </row>
    <row r="812" spans="2:6" x14ac:dyDescent="0.2">
      <c r="B812" s="28">
        <v>68972</v>
      </c>
      <c r="C812" s="29">
        <v>44180</v>
      </c>
      <c r="D812" s="30" t="s">
        <v>255</v>
      </c>
      <c r="E812" s="30" t="s">
        <v>85</v>
      </c>
      <c r="F812" s="30">
        <v>17</v>
      </c>
    </row>
    <row r="813" spans="2:6" x14ac:dyDescent="0.2">
      <c r="B813" s="28">
        <v>68973</v>
      </c>
      <c r="C813" s="29">
        <v>44180</v>
      </c>
      <c r="D813" s="30" t="s">
        <v>255</v>
      </c>
      <c r="E813" s="30" t="s">
        <v>196</v>
      </c>
      <c r="F813" s="30">
        <v>17</v>
      </c>
    </row>
    <row r="814" spans="2:6" x14ac:dyDescent="0.2">
      <c r="B814" s="28">
        <v>68974</v>
      </c>
      <c r="C814" s="29">
        <v>44180</v>
      </c>
      <c r="D814" s="30" t="s">
        <v>255</v>
      </c>
      <c r="E814" s="30" t="s">
        <v>48</v>
      </c>
      <c r="F814" s="30">
        <v>17</v>
      </c>
    </row>
    <row r="815" spans="2:6" x14ac:dyDescent="0.2">
      <c r="B815" s="28">
        <v>68975</v>
      </c>
      <c r="C815" s="29">
        <v>44180</v>
      </c>
      <c r="D815" s="30" t="s">
        <v>255</v>
      </c>
      <c r="E815" s="30" t="s">
        <v>214</v>
      </c>
      <c r="F815" s="30">
        <v>16</v>
      </c>
    </row>
    <row r="816" spans="2:6" x14ac:dyDescent="0.2">
      <c r="B816" s="28">
        <v>68976</v>
      </c>
      <c r="C816" s="29">
        <v>44180</v>
      </c>
      <c r="D816" s="30" t="s">
        <v>255</v>
      </c>
      <c r="E816" s="30" t="s">
        <v>92</v>
      </c>
      <c r="F816" s="30">
        <v>20</v>
      </c>
    </row>
    <row r="817" spans="2:6" x14ac:dyDescent="0.2">
      <c r="B817" s="28">
        <v>68977</v>
      </c>
      <c r="C817" s="29">
        <v>44180</v>
      </c>
      <c r="D817" s="30" t="s">
        <v>255</v>
      </c>
      <c r="E817" s="30" t="s">
        <v>194</v>
      </c>
      <c r="F817" s="30">
        <v>17</v>
      </c>
    </row>
    <row r="818" spans="2:6" x14ac:dyDescent="0.2">
      <c r="B818" s="28">
        <v>68978</v>
      </c>
      <c r="C818" s="29">
        <v>44180</v>
      </c>
      <c r="D818" s="30" t="s">
        <v>255</v>
      </c>
      <c r="E818" s="30" t="s">
        <v>193</v>
      </c>
      <c r="F818" s="30">
        <v>17</v>
      </c>
    </row>
    <row r="819" spans="2:6" x14ac:dyDescent="0.2">
      <c r="B819" s="28">
        <v>68979</v>
      </c>
      <c r="C819" s="29">
        <v>44180</v>
      </c>
      <c r="D819" s="30" t="s">
        <v>255</v>
      </c>
      <c r="E819" s="30" t="s">
        <v>195</v>
      </c>
      <c r="F819" s="30">
        <v>17</v>
      </c>
    </row>
    <row r="820" spans="2:6" x14ac:dyDescent="0.2">
      <c r="B820" s="28">
        <v>68980</v>
      </c>
      <c r="C820" s="29">
        <v>44180</v>
      </c>
      <c r="D820" s="30" t="s">
        <v>255</v>
      </c>
      <c r="E820" s="30" t="s">
        <v>254</v>
      </c>
      <c r="F820" s="30">
        <v>14</v>
      </c>
    </row>
    <row r="821" spans="2:6" x14ac:dyDescent="0.2">
      <c r="B821" s="28">
        <v>68981</v>
      </c>
      <c r="C821" s="29">
        <v>44180</v>
      </c>
      <c r="D821" s="30" t="s">
        <v>9</v>
      </c>
      <c r="E821" s="30" t="s">
        <v>7</v>
      </c>
      <c r="F821" s="30">
        <v>21</v>
      </c>
    </row>
    <row r="822" spans="2:6" x14ac:dyDescent="0.2">
      <c r="B822" s="28">
        <v>68982</v>
      </c>
      <c r="C822" s="29">
        <v>44180</v>
      </c>
      <c r="D822" s="30" t="s">
        <v>247</v>
      </c>
      <c r="E822" s="30"/>
      <c r="F822" s="30">
        <v>14</v>
      </c>
    </row>
    <row r="823" spans="2:6" x14ac:dyDescent="0.2">
      <c r="B823" s="28">
        <v>68983</v>
      </c>
      <c r="C823" s="29">
        <v>44180</v>
      </c>
      <c r="D823" s="30" t="s">
        <v>255</v>
      </c>
      <c r="E823" s="30" t="s">
        <v>7</v>
      </c>
      <c r="F823" s="30">
        <v>21</v>
      </c>
    </row>
    <row r="824" spans="2:6" x14ac:dyDescent="0.2">
      <c r="B824" s="28">
        <v>68984</v>
      </c>
      <c r="C824" s="29">
        <v>44180</v>
      </c>
      <c r="D824" s="30" t="s">
        <v>247</v>
      </c>
      <c r="E824" s="30"/>
      <c r="F824" s="30">
        <v>15</v>
      </c>
    </row>
    <row r="825" spans="2:6" x14ac:dyDescent="0.2">
      <c r="B825" s="28">
        <v>68985</v>
      </c>
      <c r="C825" s="29">
        <v>44180</v>
      </c>
      <c r="D825" s="30" t="s">
        <v>255</v>
      </c>
      <c r="E825" s="30" t="s">
        <v>85</v>
      </c>
      <c r="F825" s="30">
        <v>17</v>
      </c>
    </row>
    <row r="826" spans="2:6" x14ac:dyDescent="0.2">
      <c r="B826" s="28">
        <v>68986</v>
      </c>
      <c r="C826" s="29">
        <v>44180</v>
      </c>
      <c r="D826" s="30" t="s">
        <v>255</v>
      </c>
      <c r="E826" s="33" t="s">
        <v>196</v>
      </c>
      <c r="F826" s="30">
        <v>17</v>
      </c>
    </row>
    <row r="827" spans="2:6" x14ac:dyDescent="0.2">
      <c r="B827" s="28">
        <v>68987</v>
      </c>
      <c r="C827" s="29">
        <v>44180</v>
      </c>
      <c r="D827" s="30" t="s">
        <v>255</v>
      </c>
      <c r="E827" s="33" t="s">
        <v>14</v>
      </c>
      <c r="F827" s="30">
        <v>21</v>
      </c>
    </row>
    <row r="828" spans="2:6" x14ac:dyDescent="0.2">
      <c r="B828" s="28">
        <v>68988</v>
      </c>
      <c r="C828" s="29">
        <v>44180</v>
      </c>
      <c r="D828" s="30" t="s">
        <v>255</v>
      </c>
      <c r="E828" s="33" t="s">
        <v>214</v>
      </c>
      <c r="F828" s="30">
        <v>16</v>
      </c>
    </row>
    <row r="829" spans="2:6" x14ac:dyDescent="0.2">
      <c r="B829" s="28">
        <v>68989</v>
      </c>
      <c r="C829" s="29">
        <v>44180</v>
      </c>
      <c r="D829" s="30" t="s">
        <v>255</v>
      </c>
      <c r="E829" s="33" t="s">
        <v>48</v>
      </c>
      <c r="F829" s="30">
        <v>17</v>
      </c>
    </row>
    <row r="830" spans="2:6" x14ac:dyDescent="0.2">
      <c r="B830" s="28">
        <v>68990</v>
      </c>
      <c r="C830" s="29">
        <v>44181</v>
      </c>
      <c r="D830" s="30" t="s">
        <v>255</v>
      </c>
      <c r="E830" s="33" t="s">
        <v>193</v>
      </c>
      <c r="F830" s="30">
        <v>17</v>
      </c>
    </row>
    <row r="831" spans="2:6" x14ac:dyDescent="0.2">
      <c r="B831" s="28">
        <v>68991</v>
      </c>
      <c r="C831" s="29">
        <v>44181</v>
      </c>
      <c r="D831" s="30" t="s">
        <v>255</v>
      </c>
      <c r="E831" s="33" t="s">
        <v>85</v>
      </c>
      <c r="F831" s="30">
        <v>17</v>
      </c>
    </row>
    <row r="832" spans="2:6" x14ac:dyDescent="0.2">
      <c r="B832" s="28">
        <v>68992</v>
      </c>
      <c r="C832" s="29">
        <v>44181</v>
      </c>
      <c r="D832" s="30" t="s">
        <v>255</v>
      </c>
      <c r="E832" s="33" t="s">
        <v>92</v>
      </c>
      <c r="F832" s="30">
        <v>20</v>
      </c>
    </row>
    <row r="833" spans="2:6" x14ac:dyDescent="0.2">
      <c r="B833" s="28">
        <v>68993</v>
      </c>
      <c r="C833" s="29">
        <v>44181</v>
      </c>
      <c r="D833" s="30" t="s">
        <v>255</v>
      </c>
      <c r="E833" s="33" t="s">
        <v>195</v>
      </c>
      <c r="F833" s="30">
        <v>17</v>
      </c>
    </row>
    <row r="834" spans="2:6" x14ac:dyDescent="0.2">
      <c r="B834" s="28">
        <v>68994</v>
      </c>
      <c r="C834" s="29">
        <v>44181</v>
      </c>
      <c r="D834" s="30" t="s">
        <v>255</v>
      </c>
      <c r="E834" s="33" t="s">
        <v>196</v>
      </c>
      <c r="F834" s="30">
        <v>17</v>
      </c>
    </row>
    <row r="835" spans="2:6" x14ac:dyDescent="0.2">
      <c r="B835" s="28">
        <v>68995</v>
      </c>
      <c r="C835" s="29">
        <v>44181</v>
      </c>
      <c r="D835" s="30" t="s">
        <v>255</v>
      </c>
      <c r="E835" s="33" t="s">
        <v>194</v>
      </c>
      <c r="F835" s="30">
        <v>17</v>
      </c>
    </row>
    <row r="836" spans="2:6" x14ac:dyDescent="0.2">
      <c r="B836" s="28">
        <v>68996</v>
      </c>
      <c r="C836" s="29">
        <v>44181</v>
      </c>
      <c r="D836" s="30" t="s">
        <v>255</v>
      </c>
      <c r="E836" s="33" t="s">
        <v>83</v>
      </c>
      <c r="F836" s="30">
        <v>14</v>
      </c>
    </row>
    <row r="837" spans="2:6" x14ac:dyDescent="0.2">
      <c r="B837" s="28">
        <v>68997</v>
      </c>
      <c r="C837" s="29">
        <v>44181</v>
      </c>
      <c r="D837" s="30" t="s">
        <v>255</v>
      </c>
      <c r="E837" s="33" t="s">
        <v>194</v>
      </c>
      <c r="F837" s="30">
        <v>17</v>
      </c>
    </row>
    <row r="838" spans="2:6" x14ac:dyDescent="0.2">
      <c r="B838" s="28">
        <v>68998</v>
      </c>
      <c r="C838" s="29">
        <v>44181</v>
      </c>
      <c r="D838" s="30" t="s">
        <v>255</v>
      </c>
      <c r="E838" s="33" t="s">
        <v>50</v>
      </c>
      <c r="F838" s="30">
        <v>20</v>
      </c>
    </row>
    <row r="839" spans="2:6" x14ac:dyDescent="0.2">
      <c r="B839" s="28">
        <v>68999</v>
      </c>
      <c r="C839" s="29">
        <v>44181</v>
      </c>
      <c r="D839" s="30" t="s">
        <v>255</v>
      </c>
      <c r="E839" s="33" t="s">
        <v>48</v>
      </c>
      <c r="F839" s="30">
        <v>17</v>
      </c>
    </row>
    <row r="840" spans="2:6" x14ac:dyDescent="0.2">
      <c r="B840" s="28">
        <v>69000</v>
      </c>
      <c r="C840" s="29">
        <v>44181</v>
      </c>
      <c r="D840" s="30" t="s">
        <v>255</v>
      </c>
      <c r="E840" s="30" t="s">
        <v>193</v>
      </c>
      <c r="F840" s="30">
        <v>17</v>
      </c>
    </row>
    <row r="841" spans="2:6" x14ac:dyDescent="0.2">
      <c r="B841" s="28">
        <v>69001</v>
      </c>
      <c r="C841" s="29">
        <v>44181</v>
      </c>
      <c r="D841" s="30" t="s">
        <v>255</v>
      </c>
      <c r="E841" s="30" t="s">
        <v>196</v>
      </c>
      <c r="F841" s="30">
        <v>17</v>
      </c>
    </row>
    <row r="842" spans="2:6" x14ac:dyDescent="0.2">
      <c r="B842" s="28">
        <v>69002</v>
      </c>
      <c r="C842" s="29">
        <v>44181</v>
      </c>
      <c r="D842" s="30" t="s">
        <v>255</v>
      </c>
      <c r="E842" s="30" t="s">
        <v>195</v>
      </c>
      <c r="F842" s="30">
        <v>17</v>
      </c>
    </row>
    <row r="843" spans="2:6" x14ac:dyDescent="0.2">
      <c r="B843" s="28">
        <v>69003</v>
      </c>
      <c r="C843" s="29">
        <v>44181</v>
      </c>
      <c r="D843" s="30" t="s">
        <v>255</v>
      </c>
      <c r="E843" s="30" t="s">
        <v>194</v>
      </c>
      <c r="F843" s="30">
        <v>17</v>
      </c>
    </row>
    <row r="844" spans="2:6" x14ac:dyDescent="0.2">
      <c r="B844" s="34">
        <v>69004</v>
      </c>
      <c r="C844" s="29">
        <v>44181</v>
      </c>
      <c r="D844" s="36" t="s">
        <v>255</v>
      </c>
      <c r="E844" s="36" t="s">
        <v>85</v>
      </c>
      <c r="F844" s="36">
        <v>17</v>
      </c>
    </row>
    <row r="845" spans="2:6" x14ac:dyDescent="0.2">
      <c r="B845" s="28">
        <v>69005</v>
      </c>
      <c r="C845" s="29">
        <v>44181</v>
      </c>
      <c r="D845" s="30" t="s">
        <v>255</v>
      </c>
      <c r="E845" s="30" t="s">
        <v>14</v>
      </c>
      <c r="F845" s="30">
        <v>21</v>
      </c>
    </row>
    <row r="846" spans="2:6" x14ac:dyDescent="0.2">
      <c r="B846" s="28">
        <v>69006</v>
      </c>
      <c r="C846" s="29">
        <v>44181</v>
      </c>
      <c r="D846" s="30" t="s">
        <v>9</v>
      </c>
      <c r="E846" s="30" t="s">
        <v>14</v>
      </c>
      <c r="F846" s="30">
        <v>21</v>
      </c>
    </row>
    <row r="847" spans="2:6" x14ac:dyDescent="0.2">
      <c r="B847" s="28">
        <v>69007</v>
      </c>
      <c r="C847" s="29">
        <v>44181</v>
      </c>
      <c r="D847" s="30" t="s">
        <v>5</v>
      </c>
      <c r="E847" s="30" t="s">
        <v>7</v>
      </c>
      <c r="F847" s="30">
        <v>21</v>
      </c>
    </row>
    <row r="848" spans="2:6" x14ac:dyDescent="0.2">
      <c r="B848" s="34">
        <v>69008</v>
      </c>
      <c r="C848" s="29">
        <v>44181</v>
      </c>
      <c r="D848" s="30" t="s">
        <v>247</v>
      </c>
      <c r="E848" s="30"/>
      <c r="F848" s="30">
        <v>15</v>
      </c>
    </row>
    <row r="849" spans="2:6" x14ac:dyDescent="0.2">
      <c r="B849" s="28">
        <v>69009</v>
      </c>
      <c r="C849" s="29">
        <v>44181</v>
      </c>
      <c r="D849" s="30" t="s">
        <v>255</v>
      </c>
      <c r="E849" s="30" t="s">
        <v>92</v>
      </c>
      <c r="F849" s="30">
        <v>20</v>
      </c>
    </row>
    <row r="850" spans="2:6" x14ac:dyDescent="0.2">
      <c r="B850" s="28">
        <v>69010</v>
      </c>
      <c r="C850" s="29">
        <v>44181</v>
      </c>
      <c r="D850" s="30" t="s">
        <v>255</v>
      </c>
      <c r="E850" s="30" t="s">
        <v>50</v>
      </c>
      <c r="F850" s="30">
        <v>20</v>
      </c>
    </row>
    <row r="851" spans="2:6" x14ac:dyDescent="0.2">
      <c r="B851" s="28">
        <v>69011</v>
      </c>
      <c r="C851" s="29">
        <v>44181</v>
      </c>
      <c r="D851" s="30" t="s">
        <v>255</v>
      </c>
      <c r="E851" s="30" t="s">
        <v>48</v>
      </c>
      <c r="F851" s="30">
        <v>17</v>
      </c>
    </row>
    <row r="852" spans="2:6" x14ac:dyDescent="0.2">
      <c r="B852" s="34">
        <v>69012</v>
      </c>
      <c r="C852" s="29">
        <v>44181</v>
      </c>
      <c r="D852" s="30" t="s">
        <v>255</v>
      </c>
      <c r="E852" s="30" t="s">
        <v>83</v>
      </c>
      <c r="F852" s="30">
        <v>14</v>
      </c>
    </row>
    <row r="853" spans="2:6" x14ac:dyDescent="0.2">
      <c r="B853" s="28">
        <v>69013</v>
      </c>
      <c r="C853" s="29">
        <v>44181</v>
      </c>
      <c r="D853" s="30" t="s">
        <v>255</v>
      </c>
      <c r="E853" s="30" t="s">
        <v>193</v>
      </c>
      <c r="F853" s="30">
        <v>17</v>
      </c>
    </row>
    <row r="854" spans="2:6" x14ac:dyDescent="0.2">
      <c r="B854" s="28">
        <v>69014</v>
      </c>
      <c r="C854" s="29">
        <v>44181</v>
      </c>
      <c r="D854" s="30" t="s">
        <v>255</v>
      </c>
      <c r="E854" s="30" t="s">
        <v>196</v>
      </c>
      <c r="F854" s="30">
        <v>17</v>
      </c>
    </row>
    <row r="855" spans="2:6" x14ac:dyDescent="0.2">
      <c r="B855" s="28">
        <v>69015</v>
      </c>
      <c r="C855" s="29">
        <v>44181</v>
      </c>
      <c r="D855" s="30" t="s">
        <v>255</v>
      </c>
      <c r="E855" s="30" t="s">
        <v>195</v>
      </c>
      <c r="F855" s="30">
        <v>17</v>
      </c>
    </row>
    <row r="856" spans="2:6" x14ac:dyDescent="0.2">
      <c r="B856" s="34">
        <v>69016</v>
      </c>
      <c r="C856" s="29">
        <v>44181</v>
      </c>
      <c r="D856" s="30" t="s">
        <v>255</v>
      </c>
      <c r="E856" s="30" t="s">
        <v>193</v>
      </c>
      <c r="F856" s="30">
        <v>17</v>
      </c>
    </row>
    <row r="857" spans="2:6" x14ac:dyDescent="0.2">
      <c r="B857" s="28">
        <v>69017</v>
      </c>
      <c r="C857" s="29">
        <v>44181</v>
      </c>
      <c r="D857" s="30" t="s">
        <v>255</v>
      </c>
      <c r="E857" s="30" t="s">
        <v>85</v>
      </c>
      <c r="F857" s="30">
        <v>17</v>
      </c>
    </row>
    <row r="858" spans="2:6" x14ac:dyDescent="0.2">
      <c r="B858" s="28">
        <v>69018</v>
      </c>
      <c r="C858" s="29">
        <v>44181</v>
      </c>
      <c r="D858" s="30" t="s">
        <v>255</v>
      </c>
      <c r="E858" s="30" t="s">
        <v>92</v>
      </c>
      <c r="F858" s="30">
        <v>20</v>
      </c>
    </row>
    <row r="859" spans="2:6" x14ac:dyDescent="0.2">
      <c r="B859" s="28">
        <v>69019</v>
      </c>
      <c r="C859" s="29">
        <v>44181</v>
      </c>
      <c r="D859" s="30" t="s">
        <v>255</v>
      </c>
      <c r="E859" s="30" t="s">
        <v>50</v>
      </c>
      <c r="F859" s="30">
        <v>20</v>
      </c>
    </row>
    <row r="860" spans="2:6" x14ac:dyDescent="0.2">
      <c r="B860" s="34">
        <v>69020</v>
      </c>
      <c r="C860" s="29">
        <v>44181</v>
      </c>
      <c r="D860" s="30" t="s">
        <v>5</v>
      </c>
      <c r="E860" s="30" t="s">
        <v>7</v>
      </c>
      <c r="F860" s="30">
        <v>21</v>
      </c>
    </row>
    <row r="861" spans="2:6" x14ac:dyDescent="0.2">
      <c r="B861" s="28">
        <v>69021</v>
      </c>
      <c r="C861" s="29">
        <v>44181</v>
      </c>
      <c r="D861" s="30" t="s">
        <v>255</v>
      </c>
      <c r="E861" s="30" t="s">
        <v>7</v>
      </c>
      <c r="F861" s="30">
        <v>21</v>
      </c>
    </row>
    <row r="862" spans="2:6" x14ac:dyDescent="0.2">
      <c r="B862" s="28">
        <v>69022</v>
      </c>
      <c r="C862" s="29">
        <v>44181</v>
      </c>
      <c r="D862" s="30" t="s">
        <v>255</v>
      </c>
      <c r="E862" s="30" t="s">
        <v>83</v>
      </c>
      <c r="F862" s="30">
        <v>14</v>
      </c>
    </row>
    <row r="863" spans="2:6" x14ac:dyDescent="0.2">
      <c r="B863" s="28">
        <v>69023</v>
      </c>
      <c r="C863" s="29">
        <v>44181</v>
      </c>
      <c r="D863" s="30" t="s">
        <v>255</v>
      </c>
      <c r="E863" s="30" t="s">
        <v>168</v>
      </c>
      <c r="F863" s="30">
        <v>16</v>
      </c>
    </row>
    <row r="864" spans="2:6" x14ac:dyDescent="0.2">
      <c r="B864" s="34">
        <v>69024</v>
      </c>
      <c r="C864" s="29">
        <v>44181</v>
      </c>
      <c r="D864" s="30" t="s">
        <v>255</v>
      </c>
      <c r="E864" s="30" t="s">
        <v>193</v>
      </c>
      <c r="F864" s="30">
        <v>17</v>
      </c>
    </row>
    <row r="865" spans="2:6" x14ac:dyDescent="0.2">
      <c r="B865" s="28">
        <v>69025</v>
      </c>
      <c r="C865" s="29">
        <v>44181</v>
      </c>
      <c r="D865" s="30" t="s">
        <v>255</v>
      </c>
      <c r="E865" s="30" t="s">
        <v>48</v>
      </c>
      <c r="F865" s="30">
        <v>17</v>
      </c>
    </row>
    <row r="866" spans="2:6" x14ac:dyDescent="0.2">
      <c r="B866" s="28">
        <v>69026</v>
      </c>
      <c r="C866" s="29">
        <v>44181</v>
      </c>
      <c r="D866" s="30" t="s">
        <v>255</v>
      </c>
      <c r="E866" s="30" t="s">
        <v>196</v>
      </c>
      <c r="F866" s="30">
        <v>17</v>
      </c>
    </row>
    <row r="867" spans="2:6" x14ac:dyDescent="0.2">
      <c r="B867" s="28">
        <v>69027</v>
      </c>
      <c r="C867" s="29">
        <v>44181</v>
      </c>
      <c r="D867" s="30" t="s">
        <v>255</v>
      </c>
      <c r="E867" s="30" t="s">
        <v>195</v>
      </c>
      <c r="F867" s="30">
        <v>17</v>
      </c>
    </row>
    <row r="868" spans="2:6" x14ac:dyDescent="0.2">
      <c r="B868" s="34">
        <v>69028</v>
      </c>
      <c r="C868" s="29">
        <v>44181</v>
      </c>
      <c r="D868" s="30" t="s">
        <v>255</v>
      </c>
      <c r="E868" s="30" t="s">
        <v>50</v>
      </c>
      <c r="F868" s="30">
        <v>20</v>
      </c>
    </row>
    <row r="869" spans="2:6" x14ac:dyDescent="0.2">
      <c r="B869" s="28">
        <v>69029</v>
      </c>
      <c r="C869" s="29">
        <v>44181</v>
      </c>
      <c r="D869" s="30" t="s">
        <v>255</v>
      </c>
      <c r="E869" s="30" t="s">
        <v>260</v>
      </c>
      <c r="F869" s="30">
        <v>17</v>
      </c>
    </row>
    <row r="870" spans="2:6" x14ac:dyDescent="0.2">
      <c r="B870" s="28">
        <v>69030</v>
      </c>
      <c r="C870" s="29">
        <v>44181</v>
      </c>
      <c r="D870" s="30" t="s">
        <v>255</v>
      </c>
      <c r="E870" s="30" t="s">
        <v>85</v>
      </c>
      <c r="F870" s="30">
        <v>17</v>
      </c>
    </row>
    <row r="871" spans="2:6" x14ac:dyDescent="0.2">
      <c r="B871" s="28">
        <v>69031</v>
      </c>
      <c r="C871" s="29">
        <v>44181</v>
      </c>
      <c r="D871" s="30" t="s">
        <v>255</v>
      </c>
      <c r="E871" s="30" t="s">
        <v>194</v>
      </c>
      <c r="F871" s="30">
        <v>17</v>
      </c>
    </row>
    <row r="872" spans="2:6" x14ac:dyDescent="0.2">
      <c r="B872" s="34">
        <v>69032</v>
      </c>
      <c r="C872" s="29">
        <v>44181</v>
      </c>
      <c r="D872" s="30" t="s">
        <v>9</v>
      </c>
      <c r="E872" s="30" t="s">
        <v>14</v>
      </c>
      <c r="F872" s="30">
        <v>21</v>
      </c>
    </row>
    <row r="873" spans="2:6" x14ac:dyDescent="0.2">
      <c r="B873" s="28">
        <v>69033</v>
      </c>
      <c r="C873" s="29">
        <v>44181</v>
      </c>
      <c r="D873" s="30" t="s">
        <v>255</v>
      </c>
      <c r="E873" s="30" t="s">
        <v>14</v>
      </c>
      <c r="F873" s="30">
        <v>21</v>
      </c>
    </row>
    <row r="874" spans="2:6" x14ac:dyDescent="0.2">
      <c r="B874" s="28">
        <v>69034</v>
      </c>
      <c r="C874" s="29">
        <v>44181</v>
      </c>
      <c r="D874" s="30" t="s">
        <v>255</v>
      </c>
      <c r="E874" s="30" t="s">
        <v>92</v>
      </c>
      <c r="F874" s="30">
        <v>20</v>
      </c>
    </row>
    <row r="875" spans="2:6" x14ac:dyDescent="0.2">
      <c r="B875" s="28">
        <v>69035</v>
      </c>
      <c r="C875" s="29">
        <v>44181</v>
      </c>
      <c r="D875" s="30" t="s">
        <v>255</v>
      </c>
      <c r="E875" s="30" t="s">
        <v>193</v>
      </c>
      <c r="F875" s="30">
        <v>17</v>
      </c>
    </row>
    <row r="876" spans="2:6" x14ac:dyDescent="0.2">
      <c r="B876" s="34">
        <v>69036</v>
      </c>
      <c r="C876" s="29">
        <v>44181</v>
      </c>
      <c r="D876" s="30" t="s">
        <v>255</v>
      </c>
      <c r="E876" s="30" t="s">
        <v>83</v>
      </c>
      <c r="F876" s="30">
        <v>14</v>
      </c>
    </row>
    <row r="877" spans="2:6" x14ac:dyDescent="0.2">
      <c r="B877" s="28">
        <v>69037</v>
      </c>
      <c r="C877" s="29">
        <v>44181</v>
      </c>
      <c r="D877" s="30" t="s">
        <v>255</v>
      </c>
      <c r="E877" s="30" t="s">
        <v>195</v>
      </c>
      <c r="F877" s="30">
        <v>17</v>
      </c>
    </row>
    <row r="878" spans="2:6" x14ac:dyDescent="0.2">
      <c r="B878" s="28">
        <v>69038</v>
      </c>
      <c r="C878" s="29">
        <v>44181</v>
      </c>
      <c r="D878" s="30" t="s">
        <v>255</v>
      </c>
      <c r="E878" s="30" t="s">
        <v>168</v>
      </c>
      <c r="F878" s="30">
        <v>16</v>
      </c>
    </row>
    <row r="879" spans="2:6" x14ac:dyDescent="0.2">
      <c r="B879" s="28">
        <v>69039</v>
      </c>
      <c r="C879" s="29">
        <v>44181</v>
      </c>
      <c r="D879" s="30" t="s">
        <v>255</v>
      </c>
      <c r="E879" s="30" t="s">
        <v>48</v>
      </c>
      <c r="F879" s="30">
        <v>17</v>
      </c>
    </row>
    <row r="880" spans="2:6" x14ac:dyDescent="0.2">
      <c r="B880" s="34">
        <v>69040</v>
      </c>
      <c r="C880" s="29">
        <v>44181</v>
      </c>
      <c r="D880" s="30" t="s">
        <v>255</v>
      </c>
      <c r="E880" s="30" t="s">
        <v>196</v>
      </c>
      <c r="F880" s="30">
        <v>17</v>
      </c>
    </row>
    <row r="881" spans="2:6" x14ac:dyDescent="0.2">
      <c r="B881" s="28">
        <v>69041</v>
      </c>
      <c r="C881" s="29">
        <v>44181</v>
      </c>
      <c r="D881" s="30" t="s">
        <v>255</v>
      </c>
      <c r="E881" s="30" t="s">
        <v>50</v>
      </c>
      <c r="F881" s="30">
        <v>20</v>
      </c>
    </row>
    <row r="882" spans="2:6" x14ac:dyDescent="0.2">
      <c r="B882" s="28">
        <v>69042</v>
      </c>
      <c r="C882" s="29">
        <v>44181</v>
      </c>
      <c r="D882" s="30" t="s">
        <v>255</v>
      </c>
      <c r="E882" s="30" t="s">
        <v>194</v>
      </c>
      <c r="F882" s="30">
        <v>17</v>
      </c>
    </row>
    <row r="883" spans="2:6" x14ac:dyDescent="0.2">
      <c r="B883" s="28">
        <v>69043</v>
      </c>
      <c r="C883" s="29">
        <v>44181</v>
      </c>
      <c r="D883" s="30" t="s">
        <v>255</v>
      </c>
      <c r="E883" s="30" t="s">
        <v>92</v>
      </c>
      <c r="F883" s="30">
        <v>20</v>
      </c>
    </row>
    <row r="884" spans="2:6" x14ac:dyDescent="0.2">
      <c r="B884" s="34">
        <v>69044</v>
      </c>
      <c r="C884" s="29">
        <v>44181</v>
      </c>
      <c r="D884" s="30" t="s">
        <v>255</v>
      </c>
      <c r="E884" s="30" t="s">
        <v>196</v>
      </c>
      <c r="F884" s="30">
        <v>17</v>
      </c>
    </row>
    <row r="885" spans="2:6" x14ac:dyDescent="0.2">
      <c r="B885" s="28">
        <v>69045</v>
      </c>
      <c r="C885" s="29">
        <v>44181</v>
      </c>
      <c r="D885" s="30" t="s">
        <v>255</v>
      </c>
      <c r="E885" s="30" t="s">
        <v>14</v>
      </c>
      <c r="F885" s="30">
        <v>20</v>
      </c>
    </row>
    <row r="886" spans="2:6" x14ac:dyDescent="0.2">
      <c r="B886" s="28">
        <v>69046</v>
      </c>
      <c r="C886" s="29">
        <v>44181</v>
      </c>
      <c r="D886" s="30" t="s">
        <v>255</v>
      </c>
      <c r="E886" s="30" t="s">
        <v>168</v>
      </c>
      <c r="F886" s="30">
        <v>16</v>
      </c>
    </row>
    <row r="887" spans="2:6" x14ac:dyDescent="0.2">
      <c r="B887" s="28">
        <v>69047</v>
      </c>
      <c r="C887" s="29">
        <v>44181</v>
      </c>
      <c r="D887" s="30" t="s">
        <v>255</v>
      </c>
      <c r="E887" s="30" t="s">
        <v>195</v>
      </c>
      <c r="F887" s="30">
        <v>17</v>
      </c>
    </row>
    <row r="888" spans="2:6" x14ac:dyDescent="0.2">
      <c r="B888" s="34">
        <v>69048</v>
      </c>
      <c r="C888" s="29">
        <v>44181</v>
      </c>
      <c r="D888" s="30" t="s">
        <v>255</v>
      </c>
      <c r="E888" s="30" t="s">
        <v>48</v>
      </c>
      <c r="F888" s="30">
        <v>17</v>
      </c>
    </row>
    <row r="889" spans="2:6" x14ac:dyDescent="0.2">
      <c r="B889" s="28">
        <v>69049</v>
      </c>
      <c r="C889" s="29">
        <v>44181</v>
      </c>
      <c r="D889" s="30" t="s">
        <v>255</v>
      </c>
      <c r="E889" s="30" t="s">
        <v>194</v>
      </c>
      <c r="F889" s="30">
        <v>17</v>
      </c>
    </row>
    <row r="890" spans="2:6" x14ac:dyDescent="0.2">
      <c r="B890" s="28">
        <v>69050</v>
      </c>
      <c r="C890" s="29">
        <v>44181</v>
      </c>
      <c r="D890" s="30" t="s">
        <v>255</v>
      </c>
      <c r="E890" s="30" t="s">
        <v>193</v>
      </c>
      <c r="F890" s="30">
        <v>17</v>
      </c>
    </row>
    <row r="891" spans="2:6" x14ac:dyDescent="0.2">
      <c r="B891" s="28">
        <v>69051</v>
      </c>
      <c r="C891" s="29">
        <v>44181</v>
      </c>
      <c r="D891" s="30" t="s">
        <v>5</v>
      </c>
      <c r="E891" s="30" t="s">
        <v>7</v>
      </c>
      <c r="F891" s="30">
        <v>21</v>
      </c>
    </row>
    <row r="892" spans="2:6" x14ac:dyDescent="0.2">
      <c r="B892" s="34">
        <v>69052</v>
      </c>
      <c r="C892" s="29">
        <v>44181</v>
      </c>
      <c r="D892" s="30" t="s">
        <v>255</v>
      </c>
      <c r="E892" s="30" t="s">
        <v>195</v>
      </c>
      <c r="F892" s="30">
        <v>17</v>
      </c>
    </row>
    <row r="893" spans="2:6" x14ac:dyDescent="0.2">
      <c r="B893" s="28">
        <v>69053</v>
      </c>
      <c r="C893" s="29">
        <v>44181</v>
      </c>
      <c r="D893" s="30" t="s">
        <v>255</v>
      </c>
      <c r="E893" s="30" t="s">
        <v>92</v>
      </c>
      <c r="F893" s="30">
        <v>20</v>
      </c>
    </row>
    <row r="894" spans="2:6" x14ac:dyDescent="0.2">
      <c r="B894" s="28">
        <v>69054</v>
      </c>
      <c r="C894" s="29">
        <v>44181</v>
      </c>
      <c r="D894" s="30" t="s">
        <v>255</v>
      </c>
      <c r="E894" s="30" t="s">
        <v>7</v>
      </c>
      <c r="F894" s="30">
        <v>21</v>
      </c>
    </row>
    <row r="895" spans="2:6" x14ac:dyDescent="0.2">
      <c r="B895" s="28">
        <v>69055</v>
      </c>
      <c r="C895" s="29">
        <v>44181</v>
      </c>
      <c r="D895" s="30" t="s">
        <v>255</v>
      </c>
      <c r="E895" s="30" t="s">
        <v>14</v>
      </c>
      <c r="F895" s="30">
        <v>21</v>
      </c>
    </row>
    <row r="896" spans="2:6" x14ac:dyDescent="0.2">
      <c r="B896" s="34">
        <v>69056</v>
      </c>
      <c r="C896" s="29">
        <v>44181</v>
      </c>
      <c r="D896" s="30" t="s">
        <v>255</v>
      </c>
      <c r="E896" s="30" t="s">
        <v>168</v>
      </c>
      <c r="F896" s="30">
        <v>16</v>
      </c>
    </row>
    <row r="897" spans="2:6" x14ac:dyDescent="0.2">
      <c r="B897" s="28">
        <v>69057</v>
      </c>
      <c r="C897" s="29">
        <v>44181</v>
      </c>
      <c r="D897" s="30" t="s">
        <v>255</v>
      </c>
      <c r="E897" s="30" t="s">
        <v>194</v>
      </c>
      <c r="F897" s="30">
        <v>17</v>
      </c>
    </row>
    <row r="898" spans="2:6" x14ac:dyDescent="0.2">
      <c r="B898" s="28">
        <v>69058</v>
      </c>
      <c r="C898" s="29">
        <v>44182</v>
      </c>
      <c r="D898" s="30" t="s">
        <v>255</v>
      </c>
      <c r="E898" s="30" t="s">
        <v>195</v>
      </c>
      <c r="F898" s="30">
        <v>17</v>
      </c>
    </row>
    <row r="899" spans="2:6" x14ac:dyDescent="0.2">
      <c r="B899" s="28">
        <v>69059</v>
      </c>
      <c r="C899" s="29">
        <v>44182</v>
      </c>
      <c r="D899" s="30" t="s">
        <v>255</v>
      </c>
      <c r="E899" s="30" t="s">
        <v>193</v>
      </c>
      <c r="F899" s="30">
        <v>17</v>
      </c>
    </row>
    <row r="900" spans="2:6" x14ac:dyDescent="0.2">
      <c r="B900" s="34">
        <v>69060</v>
      </c>
      <c r="C900" s="29">
        <v>44182</v>
      </c>
      <c r="D900" s="30" t="s">
        <v>255</v>
      </c>
      <c r="E900" s="30" t="s">
        <v>194</v>
      </c>
      <c r="F900" s="30">
        <v>17</v>
      </c>
    </row>
    <row r="901" spans="2:6" x14ac:dyDescent="0.2">
      <c r="B901" s="28">
        <v>69061</v>
      </c>
      <c r="C901" s="29">
        <v>44182</v>
      </c>
      <c r="D901" s="30" t="s">
        <v>255</v>
      </c>
      <c r="E901" s="30" t="s">
        <v>196</v>
      </c>
      <c r="F901" s="30">
        <v>17</v>
      </c>
    </row>
    <row r="902" spans="2:6" x14ac:dyDescent="0.2">
      <c r="B902" s="28">
        <v>69062</v>
      </c>
      <c r="C902" s="29">
        <v>44182</v>
      </c>
      <c r="D902" s="30" t="s">
        <v>255</v>
      </c>
      <c r="E902" s="30" t="s">
        <v>85</v>
      </c>
      <c r="F902" s="30">
        <v>17</v>
      </c>
    </row>
    <row r="903" spans="2:6" x14ac:dyDescent="0.2">
      <c r="B903" s="28">
        <v>69063</v>
      </c>
      <c r="C903" s="29">
        <v>44182</v>
      </c>
      <c r="D903" s="30" t="s">
        <v>255</v>
      </c>
      <c r="E903" s="30" t="s">
        <v>92</v>
      </c>
      <c r="F903" s="30">
        <v>20</v>
      </c>
    </row>
    <row r="904" spans="2:6" x14ac:dyDescent="0.2">
      <c r="B904" s="34">
        <v>69064</v>
      </c>
      <c r="C904" s="29">
        <v>44182</v>
      </c>
      <c r="D904" s="30" t="s">
        <v>255</v>
      </c>
      <c r="E904" s="30" t="s">
        <v>83</v>
      </c>
      <c r="F904" s="30">
        <v>14</v>
      </c>
    </row>
    <row r="905" spans="2:6" x14ac:dyDescent="0.2">
      <c r="B905" s="28">
        <v>69065</v>
      </c>
      <c r="C905" s="29">
        <v>44182</v>
      </c>
      <c r="D905" s="30" t="s">
        <v>255</v>
      </c>
      <c r="E905" s="30" t="s">
        <v>50</v>
      </c>
      <c r="F905" s="30">
        <v>20</v>
      </c>
    </row>
    <row r="906" spans="2:6" x14ac:dyDescent="0.2">
      <c r="B906" s="28">
        <v>69066</v>
      </c>
      <c r="C906" s="29">
        <v>44182</v>
      </c>
      <c r="D906" s="30" t="s">
        <v>255</v>
      </c>
      <c r="E906" s="30" t="s">
        <v>48</v>
      </c>
      <c r="F906" s="30">
        <v>17</v>
      </c>
    </row>
    <row r="907" spans="2:6" x14ac:dyDescent="0.2">
      <c r="B907" s="28">
        <v>69067</v>
      </c>
      <c r="C907" s="29">
        <v>44182</v>
      </c>
      <c r="D907" s="30" t="s">
        <v>255</v>
      </c>
      <c r="E907" s="30" t="s">
        <v>191</v>
      </c>
      <c r="F907" s="30">
        <v>15</v>
      </c>
    </row>
    <row r="908" spans="2:6" x14ac:dyDescent="0.2">
      <c r="B908" s="34">
        <v>69068</v>
      </c>
      <c r="C908" s="29">
        <v>44182</v>
      </c>
      <c r="D908" s="30" t="s">
        <v>9</v>
      </c>
      <c r="E908" s="30" t="s">
        <v>14</v>
      </c>
      <c r="F908" s="30">
        <v>21</v>
      </c>
    </row>
    <row r="909" spans="2:6" x14ac:dyDescent="0.2">
      <c r="B909" s="28">
        <v>69069</v>
      </c>
      <c r="C909" s="29" t="s">
        <v>22</v>
      </c>
      <c r="D909" s="30"/>
      <c r="E909" s="30"/>
      <c r="F909" s="30"/>
    </row>
    <row r="910" spans="2:6" x14ac:dyDescent="0.2">
      <c r="B910" s="28">
        <v>69070</v>
      </c>
      <c r="C910" s="29" t="s">
        <v>22</v>
      </c>
      <c r="D910" s="30"/>
      <c r="E910" s="30"/>
      <c r="F910" s="30"/>
    </row>
    <row r="911" spans="2:6" x14ac:dyDescent="0.2">
      <c r="B911" s="28">
        <v>69071</v>
      </c>
      <c r="C911" s="29" t="s">
        <v>22</v>
      </c>
      <c r="D911" s="30"/>
      <c r="E911" s="30"/>
      <c r="F911" s="30"/>
    </row>
    <row r="912" spans="2:6" x14ac:dyDescent="0.2">
      <c r="B912" s="34">
        <v>69072</v>
      </c>
      <c r="C912" s="29" t="s">
        <v>22</v>
      </c>
      <c r="D912" s="30"/>
      <c r="E912" s="30"/>
      <c r="F912" s="30"/>
    </row>
    <row r="913" spans="2:6" x14ac:dyDescent="0.2">
      <c r="B913" s="28">
        <v>69073</v>
      </c>
      <c r="C913" s="29" t="s">
        <v>22</v>
      </c>
      <c r="D913" s="30"/>
      <c r="E913" s="30"/>
      <c r="F913" s="30"/>
    </row>
    <row r="914" spans="2:6" x14ac:dyDescent="0.2">
      <c r="B914" s="28">
        <v>69074</v>
      </c>
      <c r="C914" s="29">
        <v>44182</v>
      </c>
      <c r="D914" s="30" t="s">
        <v>58</v>
      </c>
      <c r="E914" s="30" t="s">
        <v>14</v>
      </c>
      <c r="F914" s="30">
        <v>21</v>
      </c>
    </row>
    <row r="915" spans="2:6" x14ac:dyDescent="0.2">
      <c r="B915" s="28">
        <v>69075</v>
      </c>
      <c r="C915" s="29">
        <v>44182</v>
      </c>
      <c r="D915" s="30" t="s">
        <v>58</v>
      </c>
      <c r="E915" s="30" t="s">
        <v>92</v>
      </c>
      <c r="F915" s="30">
        <v>20</v>
      </c>
    </row>
    <row r="916" spans="2:6" x14ac:dyDescent="0.2">
      <c r="B916" s="34">
        <v>69076</v>
      </c>
      <c r="C916" s="29">
        <v>44182</v>
      </c>
      <c r="D916" s="30" t="s">
        <v>5</v>
      </c>
      <c r="E916" s="30" t="s">
        <v>7</v>
      </c>
      <c r="F916" s="30">
        <v>21</v>
      </c>
    </row>
    <row r="917" spans="2:6" x14ac:dyDescent="0.2">
      <c r="B917" s="28">
        <v>69077</v>
      </c>
      <c r="C917" s="29">
        <v>44182</v>
      </c>
      <c r="D917" s="30" t="s">
        <v>261</v>
      </c>
      <c r="E917" s="30" t="s">
        <v>14</v>
      </c>
      <c r="F917" s="30">
        <v>21</v>
      </c>
    </row>
    <row r="918" spans="2:6" x14ac:dyDescent="0.2">
      <c r="B918" s="28">
        <v>69078</v>
      </c>
      <c r="C918" s="29">
        <v>44182</v>
      </c>
      <c r="D918" s="30" t="s">
        <v>261</v>
      </c>
      <c r="E918" s="30" t="s">
        <v>92</v>
      </c>
      <c r="F918" s="30">
        <v>20</v>
      </c>
    </row>
    <row r="919" spans="2:6" x14ac:dyDescent="0.2">
      <c r="B919" s="28">
        <v>69079</v>
      </c>
      <c r="C919" s="29">
        <v>44183</v>
      </c>
      <c r="D919" s="30" t="s">
        <v>261</v>
      </c>
      <c r="E919" s="30" t="s">
        <v>14</v>
      </c>
      <c r="F919" s="30">
        <v>21</v>
      </c>
    </row>
    <row r="920" spans="2:6" x14ac:dyDescent="0.2">
      <c r="B920" s="34">
        <v>69080</v>
      </c>
      <c r="C920" s="29">
        <v>44183</v>
      </c>
      <c r="D920" s="30" t="s">
        <v>261</v>
      </c>
      <c r="E920" s="30" t="s">
        <v>7</v>
      </c>
      <c r="F920" s="30">
        <v>21</v>
      </c>
    </row>
    <row r="921" spans="2:6" x14ac:dyDescent="0.2">
      <c r="B921" s="28">
        <v>69081</v>
      </c>
      <c r="C921" s="29">
        <v>44183</v>
      </c>
      <c r="D921" s="30" t="s">
        <v>261</v>
      </c>
      <c r="E921" s="30" t="s">
        <v>92</v>
      </c>
      <c r="F921" s="30">
        <v>20</v>
      </c>
    </row>
    <row r="922" spans="2:6" x14ac:dyDescent="0.2">
      <c r="B922" s="28">
        <v>69082</v>
      </c>
      <c r="C922" s="29">
        <v>44183</v>
      </c>
      <c r="D922" s="30" t="s">
        <v>247</v>
      </c>
      <c r="E922" s="30"/>
      <c r="F922" s="30">
        <v>15</v>
      </c>
    </row>
    <row r="923" spans="2:6" x14ac:dyDescent="0.2">
      <c r="B923" s="28">
        <v>69083</v>
      </c>
      <c r="C923" s="29">
        <v>44183</v>
      </c>
      <c r="D923" s="30" t="s">
        <v>261</v>
      </c>
      <c r="E923" s="30" t="s">
        <v>7</v>
      </c>
      <c r="F923" s="30">
        <v>21</v>
      </c>
    </row>
    <row r="924" spans="2:6" x14ac:dyDescent="0.2">
      <c r="B924" s="34">
        <v>69084</v>
      </c>
      <c r="C924" s="29">
        <v>44183</v>
      </c>
      <c r="D924" s="30" t="s">
        <v>261</v>
      </c>
      <c r="E924" s="30" t="s">
        <v>50</v>
      </c>
      <c r="F924" s="30">
        <v>20</v>
      </c>
    </row>
    <row r="925" spans="2:6" x14ac:dyDescent="0.2">
      <c r="B925" s="28">
        <v>69085</v>
      </c>
      <c r="C925" s="29">
        <v>44183</v>
      </c>
      <c r="D925" s="30" t="s">
        <v>247</v>
      </c>
      <c r="E925" s="30"/>
      <c r="F925" s="30">
        <v>15</v>
      </c>
    </row>
    <row r="926" spans="2:6" x14ac:dyDescent="0.2">
      <c r="B926" s="28">
        <v>69086</v>
      </c>
      <c r="C926" s="29">
        <v>44183</v>
      </c>
      <c r="D926" s="30" t="s">
        <v>9</v>
      </c>
      <c r="E926" s="30" t="s">
        <v>92</v>
      </c>
      <c r="F926" s="30">
        <v>20</v>
      </c>
    </row>
    <row r="927" spans="2:6" x14ac:dyDescent="0.2">
      <c r="B927" s="28">
        <v>69087</v>
      </c>
      <c r="C927" s="29">
        <v>44183</v>
      </c>
      <c r="D927" s="30" t="s">
        <v>9</v>
      </c>
      <c r="E927" s="30" t="s">
        <v>14</v>
      </c>
      <c r="F927" s="30">
        <v>21</v>
      </c>
    </row>
    <row r="928" spans="2:6" x14ac:dyDescent="0.2">
      <c r="B928" s="34">
        <v>69088</v>
      </c>
      <c r="C928" s="29">
        <v>44183</v>
      </c>
      <c r="D928" s="30" t="s">
        <v>247</v>
      </c>
      <c r="E928" s="30"/>
      <c r="F928" s="30">
        <v>14</v>
      </c>
    </row>
    <row r="929" spans="2:6" x14ac:dyDescent="0.2">
      <c r="B929" s="28">
        <v>69089</v>
      </c>
      <c r="C929" s="29">
        <v>44183</v>
      </c>
      <c r="D929" s="30" t="s">
        <v>5</v>
      </c>
      <c r="E929" s="30" t="s">
        <v>7</v>
      </c>
      <c r="F929" s="30">
        <v>21</v>
      </c>
    </row>
    <row r="930" spans="2:6" x14ac:dyDescent="0.2">
      <c r="B930" s="28">
        <v>69090</v>
      </c>
      <c r="C930" s="29">
        <v>44183</v>
      </c>
      <c r="D930" s="30" t="s">
        <v>5</v>
      </c>
      <c r="E930" s="30" t="s">
        <v>92</v>
      </c>
      <c r="F930" s="30">
        <v>20</v>
      </c>
    </row>
    <row r="931" spans="2:6" x14ac:dyDescent="0.2">
      <c r="B931" s="28">
        <v>69091</v>
      </c>
      <c r="C931" s="29">
        <v>44183</v>
      </c>
      <c r="D931" s="30" t="s">
        <v>5</v>
      </c>
      <c r="E931" s="30"/>
      <c r="F931" s="30">
        <v>21</v>
      </c>
    </row>
    <row r="932" spans="2:6" x14ac:dyDescent="0.2">
      <c r="B932" s="34">
        <v>69092</v>
      </c>
      <c r="C932" s="29">
        <v>44183</v>
      </c>
      <c r="D932" s="30" t="s">
        <v>261</v>
      </c>
      <c r="E932" s="30" t="s">
        <v>14</v>
      </c>
      <c r="F932" s="30">
        <v>21</v>
      </c>
    </row>
    <row r="933" spans="2:6" x14ac:dyDescent="0.2">
      <c r="B933" s="28">
        <v>69093</v>
      </c>
      <c r="C933" s="29">
        <v>44189</v>
      </c>
      <c r="D933" s="30" t="s">
        <v>5</v>
      </c>
      <c r="E933" s="30" t="s">
        <v>7</v>
      </c>
      <c r="F933" s="30">
        <v>21</v>
      </c>
    </row>
    <row r="934" spans="2:6" x14ac:dyDescent="0.2">
      <c r="B934" s="28">
        <v>69094</v>
      </c>
      <c r="C934" s="29">
        <v>44193</v>
      </c>
      <c r="D934" s="30" t="s">
        <v>9</v>
      </c>
      <c r="E934" s="30" t="s">
        <v>92</v>
      </c>
      <c r="F934" s="30">
        <v>20</v>
      </c>
    </row>
    <row r="935" spans="2:6" x14ac:dyDescent="0.2">
      <c r="B935" s="28">
        <v>69095</v>
      </c>
      <c r="C935" s="29">
        <v>44193</v>
      </c>
      <c r="D935" s="30" t="s">
        <v>58</v>
      </c>
      <c r="E935" s="30" t="s">
        <v>11</v>
      </c>
      <c r="F935" s="30">
        <v>17</v>
      </c>
    </row>
    <row r="936" spans="2:6" x14ac:dyDescent="0.2">
      <c r="B936" s="34">
        <v>69096</v>
      </c>
      <c r="C936" s="29">
        <v>44193</v>
      </c>
      <c r="D936" s="30" t="s">
        <v>9</v>
      </c>
      <c r="E936" s="30" t="s">
        <v>7</v>
      </c>
      <c r="F936" s="30">
        <v>21</v>
      </c>
    </row>
    <row r="937" spans="2:6" x14ac:dyDescent="0.2">
      <c r="B937" s="28">
        <v>69097</v>
      </c>
      <c r="C937" s="29">
        <v>44193</v>
      </c>
      <c r="D937" s="30" t="s">
        <v>58</v>
      </c>
      <c r="E937" s="30" t="s">
        <v>92</v>
      </c>
      <c r="F937" s="30">
        <v>20</v>
      </c>
    </row>
    <row r="938" spans="2:6" x14ac:dyDescent="0.2">
      <c r="B938" s="28">
        <v>69098</v>
      </c>
      <c r="C938" s="29">
        <v>44193</v>
      </c>
      <c r="D938" s="30" t="s">
        <v>58</v>
      </c>
      <c r="E938" s="30" t="s">
        <v>11</v>
      </c>
      <c r="F938" s="30">
        <v>17</v>
      </c>
    </row>
    <row r="939" spans="2:6" x14ac:dyDescent="0.2">
      <c r="B939" s="28">
        <v>69099</v>
      </c>
      <c r="C939" s="29">
        <v>44193</v>
      </c>
      <c r="D939" s="30" t="s">
        <v>256</v>
      </c>
      <c r="E939" s="30" t="s">
        <v>7</v>
      </c>
      <c r="F939" s="30">
        <v>21</v>
      </c>
    </row>
    <row r="940" spans="2:6" x14ac:dyDescent="0.2">
      <c r="B940" s="34">
        <v>69100</v>
      </c>
      <c r="C940" s="29">
        <v>44193</v>
      </c>
      <c r="D940" s="30" t="s">
        <v>261</v>
      </c>
      <c r="E940" s="30" t="s">
        <v>92</v>
      </c>
      <c r="F940" s="30">
        <v>20</v>
      </c>
    </row>
    <row r="941" spans="2:6" x14ac:dyDescent="0.2">
      <c r="B941" s="28">
        <v>69101</v>
      </c>
      <c r="C941" s="29">
        <v>44186</v>
      </c>
      <c r="D941" s="30" t="s">
        <v>230</v>
      </c>
      <c r="E941" s="30"/>
      <c r="F941" s="30">
        <v>10</v>
      </c>
    </row>
    <row r="942" spans="2:6" x14ac:dyDescent="0.2">
      <c r="B942" s="28">
        <v>69102</v>
      </c>
      <c r="C942" s="29">
        <v>44186</v>
      </c>
      <c r="D942" s="30" t="s">
        <v>247</v>
      </c>
      <c r="E942" s="30"/>
      <c r="F942" s="30">
        <v>15</v>
      </c>
    </row>
    <row r="943" spans="2:6" x14ac:dyDescent="0.2">
      <c r="B943" s="28">
        <v>69103</v>
      </c>
      <c r="C943" s="29">
        <v>44186</v>
      </c>
      <c r="D943" s="30" t="s">
        <v>5</v>
      </c>
      <c r="E943" s="30" t="s">
        <v>92</v>
      </c>
      <c r="F943" s="30">
        <v>20</v>
      </c>
    </row>
    <row r="944" spans="2:6" x14ac:dyDescent="0.2">
      <c r="B944" s="34">
        <v>69104</v>
      </c>
      <c r="C944" s="29">
        <v>44186</v>
      </c>
      <c r="D944" s="30" t="s">
        <v>5</v>
      </c>
      <c r="E944" s="30" t="s">
        <v>7</v>
      </c>
      <c r="F944" s="30">
        <v>21</v>
      </c>
    </row>
    <row r="945" spans="2:6" x14ac:dyDescent="0.2">
      <c r="B945" s="28">
        <v>69105</v>
      </c>
      <c r="C945" s="29">
        <v>44186</v>
      </c>
      <c r="D945" s="30" t="s">
        <v>58</v>
      </c>
      <c r="E945" s="30" t="s">
        <v>14</v>
      </c>
      <c r="F945" s="30">
        <v>21</v>
      </c>
    </row>
    <row r="946" spans="2:6" x14ac:dyDescent="0.2">
      <c r="B946" s="28">
        <v>69106</v>
      </c>
      <c r="C946" s="29">
        <v>44186</v>
      </c>
      <c r="D946" s="30" t="s">
        <v>9</v>
      </c>
      <c r="E946" s="30" t="s">
        <v>92</v>
      </c>
      <c r="F946" s="30">
        <v>20</v>
      </c>
    </row>
    <row r="947" spans="2:6" x14ac:dyDescent="0.2">
      <c r="B947" s="28">
        <v>69107</v>
      </c>
      <c r="C947" s="29">
        <v>44186</v>
      </c>
      <c r="D947" s="30" t="s">
        <v>9</v>
      </c>
      <c r="E947" s="30" t="s">
        <v>92</v>
      </c>
      <c r="F947" s="30">
        <v>20</v>
      </c>
    </row>
    <row r="948" spans="2:6" x14ac:dyDescent="0.2">
      <c r="B948" s="34">
        <v>69108</v>
      </c>
      <c r="C948" s="29">
        <v>44187</v>
      </c>
      <c r="D948" s="30" t="s">
        <v>247</v>
      </c>
      <c r="E948" s="30"/>
      <c r="F948" s="30">
        <v>15</v>
      </c>
    </row>
    <row r="949" spans="2:6" x14ac:dyDescent="0.2">
      <c r="B949" s="28">
        <v>69109</v>
      </c>
      <c r="C949" s="29">
        <v>44187</v>
      </c>
      <c r="D949" s="30" t="s">
        <v>5</v>
      </c>
      <c r="E949" s="30" t="s">
        <v>14</v>
      </c>
      <c r="F949" s="30">
        <v>21</v>
      </c>
    </row>
    <row r="950" spans="2:6" x14ac:dyDescent="0.2">
      <c r="B950" s="28">
        <v>69110</v>
      </c>
      <c r="C950" s="29">
        <v>44187</v>
      </c>
      <c r="D950" s="30" t="s">
        <v>9</v>
      </c>
      <c r="E950" s="30" t="s">
        <v>7</v>
      </c>
      <c r="F950" s="30">
        <v>21</v>
      </c>
    </row>
    <row r="951" spans="2:6" x14ac:dyDescent="0.2">
      <c r="B951" s="28">
        <v>69111</v>
      </c>
      <c r="C951" s="29">
        <v>44187</v>
      </c>
      <c r="D951" s="30" t="s">
        <v>247</v>
      </c>
      <c r="E951" s="30"/>
      <c r="F951" s="30">
        <v>15</v>
      </c>
    </row>
    <row r="952" spans="2:6" x14ac:dyDescent="0.2">
      <c r="B952" s="34">
        <v>69112</v>
      </c>
      <c r="C952" s="29">
        <v>44187</v>
      </c>
      <c r="D952" s="30" t="s">
        <v>9</v>
      </c>
      <c r="E952" s="30" t="s">
        <v>7</v>
      </c>
      <c r="F952" s="30">
        <v>21</v>
      </c>
    </row>
    <row r="953" spans="2:6" x14ac:dyDescent="0.2">
      <c r="B953" s="28">
        <v>69113</v>
      </c>
      <c r="C953" s="29">
        <v>44187</v>
      </c>
      <c r="D953" s="30" t="s">
        <v>256</v>
      </c>
      <c r="E953" s="30" t="s">
        <v>14</v>
      </c>
      <c r="F953" s="30">
        <v>21</v>
      </c>
    </row>
    <row r="954" spans="2:6" x14ac:dyDescent="0.2">
      <c r="B954" s="28">
        <v>69114</v>
      </c>
      <c r="C954" s="29">
        <v>44188</v>
      </c>
      <c r="D954" s="30" t="s">
        <v>241</v>
      </c>
      <c r="E954" s="30" t="s">
        <v>7</v>
      </c>
      <c r="F954" s="30">
        <v>21</v>
      </c>
    </row>
    <row r="955" spans="2:6" x14ac:dyDescent="0.2">
      <c r="B955" s="28">
        <v>69115</v>
      </c>
      <c r="C955" s="29">
        <v>44188</v>
      </c>
      <c r="D955" s="30" t="s">
        <v>241</v>
      </c>
      <c r="E955" s="30" t="s">
        <v>14</v>
      </c>
      <c r="F955" s="30">
        <v>21</v>
      </c>
    </row>
    <row r="956" spans="2:6" x14ac:dyDescent="0.2">
      <c r="B956" s="34">
        <v>69116</v>
      </c>
      <c r="C956" s="29">
        <v>44188</v>
      </c>
      <c r="D956" s="30" t="s">
        <v>247</v>
      </c>
      <c r="E956" s="30"/>
      <c r="F956" s="30">
        <v>15</v>
      </c>
    </row>
    <row r="957" spans="2:6" x14ac:dyDescent="0.2">
      <c r="B957" s="28">
        <v>69117</v>
      </c>
      <c r="C957" s="29">
        <v>44188</v>
      </c>
      <c r="D957" s="30" t="s">
        <v>241</v>
      </c>
      <c r="E957" s="30" t="s">
        <v>11</v>
      </c>
      <c r="F957" s="30">
        <v>17</v>
      </c>
    </row>
    <row r="958" spans="2:6" x14ac:dyDescent="0.2">
      <c r="B958" s="28">
        <v>69118</v>
      </c>
      <c r="C958" s="29">
        <v>44188</v>
      </c>
      <c r="D958" s="30" t="s">
        <v>241</v>
      </c>
      <c r="E958" s="30" t="s">
        <v>92</v>
      </c>
      <c r="F958" s="30">
        <v>20</v>
      </c>
    </row>
    <row r="959" spans="2:6" x14ac:dyDescent="0.2">
      <c r="B959" s="28">
        <v>69119</v>
      </c>
      <c r="C959" s="29">
        <v>44188</v>
      </c>
      <c r="D959" s="30" t="s">
        <v>241</v>
      </c>
      <c r="E959" s="30" t="s">
        <v>7</v>
      </c>
      <c r="F959" s="30">
        <v>21</v>
      </c>
    </row>
    <row r="960" spans="2:6" x14ac:dyDescent="0.2">
      <c r="B960" s="34">
        <v>69120</v>
      </c>
      <c r="C960" s="29">
        <v>44188</v>
      </c>
      <c r="D960" s="30" t="s">
        <v>241</v>
      </c>
      <c r="E960" s="30" t="s">
        <v>14</v>
      </c>
      <c r="F960" s="30">
        <v>21</v>
      </c>
    </row>
    <row r="961" spans="2:6" x14ac:dyDescent="0.2">
      <c r="B961" s="28">
        <v>69121</v>
      </c>
      <c r="C961" s="29">
        <v>44188</v>
      </c>
      <c r="D961" s="30" t="s">
        <v>247</v>
      </c>
      <c r="E961" s="30"/>
      <c r="F961" s="30">
        <v>15</v>
      </c>
    </row>
    <row r="962" spans="2:6" x14ac:dyDescent="0.2">
      <c r="B962" s="28">
        <v>69122</v>
      </c>
      <c r="C962" s="29">
        <v>44188</v>
      </c>
      <c r="D962" s="30" t="s">
        <v>241</v>
      </c>
      <c r="E962" s="30" t="s">
        <v>11</v>
      </c>
      <c r="F962" s="30">
        <v>17</v>
      </c>
    </row>
    <row r="963" spans="2:6" x14ac:dyDescent="0.2">
      <c r="B963" s="28">
        <v>69123</v>
      </c>
      <c r="C963" s="29">
        <v>44188</v>
      </c>
      <c r="D963" s="30" t="s">
        <v>241</v>
      </c>
      <c r="E963" s="30" t="s">
        <v>7</v>
      </c>
      <c r="F963" s="30">
        <v>21</v>
      </c>
    </row>
    <row r="964" spans="2:6" x14ac:dyDescent="0.2">
      <c r="B964" s="34">
        <v>69124</v>
      </c>
      <c r="C964" s="29">
        <v>44188</v>
      </c>
      <c r="D964" s="30" t="s">
        <v>241</v>
      </c>
      <c r="E964" s="30" t="s">
        <v>14</v>
      </c>
      <c r="F964" s="30">
        <v>21</v>
      </c>
    </row>
    <row r="965" spans="2:6" x14ac:dyDescent="0.2">
      <c r="B965" s="28">
        <v>69125</v>
      </c>
      <c r="C965" s="29">
        <v>44188</v>
      </c>
      <c r="D965" s="30" t="s">
        <v>241</v>
      </c>
      <c r="E965" s="30" t="s">
        <v>92</v>
      </c>
      <c r="F965" s="30">
        <v>20</v>
      </c>
    </row>
    <row r="966" spans="2:6" x14ac:dyDescent="0.2">
      <c r="B966" s="28">
        <v>69126</v>
      </c>
      <c r="C966" s="29">
        <v>44188</v>
      </c>
      <c r="D966" s="30" t="s">
        <v>247</v>
      </c>
      <c r="E966" s="30"/>
      <c r="F966" s="30">
        <v>15</v>
      </c>
    </row>
    <row r="967" spans="2:6" x14ac:dyDescent="0.2">
      <c r="B967" s="28">
        <v>69127</v>
      </c>
      <c r="C967" s="29">
        <v>44188</v>
      </c>
      <c r="D967" s="30" t="s">
        <v>241</v>
      </c>
      <c r="E967" s="30" t="s">
        <v>7</v>
      </c>
      <c r="F967" s="30">
        <v>21</v>
      </c>
    </row>
    <row r="968" spans="2:6" x14ac:dyDescent="0.2">
      <c r="B968" s="34">
        <v>69128</v>
      </c>
      <c r="C968" s="29">
        <v>44188</v>
      </c>
      <c r="D968" s="30" t="s">
        <v>241</v>
      </c>
      <c r="E968" s="30" t="s">
        <v>11</v>
      </c>
      <c r="F968" s="30">
        <v>17</v>
      </c>
    </row>
    <row r="969" spans="2:6" x14ac:dyDescent="0.2">
      <c r="B969" s="28">
        <v>69129</v>
      </c>
      <c r="C969" s="29">
        <v>44188</v>
      </c>
      <c r="D969" s="30" t="s">
        <v>241</v>
      </c>
      <c r="E969" s="30" t="s">
        <v>14</v>
      </c>
      <c r="F969" s="30">
        <v>21</v>
      </c>
    </row>
    <row r="970" spans="2:6" x14ac:dyDescent="0.2">
      <c r="B970" s="28">
        <v>69130</v>
      </c>
      <c r="C970" s="29">
        <v>44188</v>
      </c>
      <c r="D970" s="30" t="s">
        <v>241</v>
      </c>
      <c r="E970" s="30" t="s">
        <v>92</v>
      </c>
      <c r="F970" s="30">
        <v>20</v>
      </c>
    </row>
    <row r="971" spans="2:6" x14ac:dyDescent="0.2">
      <c r="B971" s="28">
        <v>69131</v>
      </c>
      <c r="C971" s="29">
        <v>44188</v>
      </c>
      <c r="D971" s="30" t="s">
        <v>9</v>
      </c>
      <c r="E971" s="30" t="s">
        <v>7</v>
      </c>
      <c r="F971" s="30">
        <v>21</v>
      </c>
    </row>
    <row r="972" spans="2:6" x14ac:dyDescent="0.2">
      <c r="B972" s="34">
        <v>69132</v>
      </c>
      <c r="C972" s="29">
        <v>44194</v>
      </c>
      <c r="D972" s="30" t="s">
        <v>239</v>
      </c>
      <c r="E972" s="30" t="s">
        <v>11</v>
      </c>
      <c r="F972" s="30">
        <v>17</v>
      </c>
    </row>
    <row r="973" spans="2:6" x14ac:dyDescent="0.2">
      <c r="B973" s="28">
        <v>69133</v>
      </c>
      <c r="C973" s="29">
        <v>44194</v>
      </c>
      <c r="D973" s="30" t="s">
        <v>261</v>
      </c>
      <c r="E973" s="30" t="s">
        <v>7</v>
      </c>
      <c r="F973" s="30">
        <v>21</v>
      </c>
    </row>
    <row r="974" spans="2:6" x14ac:dyDescent="0.2">
      <c r="B974" s="28">
        <v>69134</v>
      </c>
      <c r="C974" s="29">
        <v>44194</v>
      </c>
      <c r="D974" s="30" t="s">
        <v>9</v>
      </c>
      <c r="E974" s="30" t="s">
        <v>11</v>
      </c>
      <c r="F974" s="30">
        <v>17</v>
      </c>
    </row>
    <row r="975" spans="2:6" x14ac:dyDescent="0.2">
      <c r="B975" s="28">
        <v>69135</v>
      </c>
      <c r="C975" s="29">
        <v>44194</v>
      </c>
      <c r="D975" s="30" t="s">
        <v>9</v>
      </c>
      <c r="E975" s="30" t="s">
        <v>92</v>
      </c>
      <c r="F975" s="30">
        <v>20</v>
      </c>
    </row>
    <row r="976" spans="2:6" x14ac:dyDescent="0.2">
      <c r="B976" s="34">
        <v>69136</v>
      </c>
      <c r="C976" s="29">
        <v>44194</v>
      </c>
      <c r="D976" s="30" t="s">
        <v>9</v>
      </c>
      <c r="E976" s="30" t="s">
        <v>7</v>
      </c>
      <c r="F976" s="30">
        <v>21</v>
      </c>
    </row>
    <row r="977" spans="2:6" x14ac:dyDescent="0.2">
      <c r="B977" s="28">
        <v>69137</v>
      </c>
      <c r="C977" s="29">
        <v>44194</v>
      </c>
      <c r="D977" s="30" t="s">
        <v>247</v>
      </c>
      <c r="E977" s="30"/>
      <c r="F977" s="30">
        <v>14</v>
      </c>
    </row>
    <row r="978" spans="2:6" x14ac:dyDescent="0.2">
      <c r="B978" s="28">
        <v>69138</v>
      </c>
      <c r="C978" s="29">
        <v>44194</v>
      </c>
      <c r="D978" s="30" t="s">
        <v>262</v>
      </c>
      <c r="E978" s="30" t="s">
        <v>11</v>
      </c>
      <c r="F978" s="30">
        <v>17</v>
      </c>
    </row>
    <row r="979" spans="2:6" x14ac:dyDescent="0.2">
      <c r="B979" s="28">
        <v>69139</v>
      </c>
      <c r="C979" s="29">
        <v>44194</v>
      </c>
      <c r="D979" s="30" t="s">
        <v>262</v>
      </c>
      <c r="E979" s="30" t="s">
        <v>92</v>
      </c>
      <c r="F979" s="30">
        <v>20</v>
      </c>
    </row>
    <row r="980" spans="2:6" x14ac:dyDescent="0.2">
      <c r="B980" s="34">
        <v>69140</v>
      </c>
      <c r="C980" s="29">
        <v>44194</v>
      </c>
      <c r="D980" s="30" t="s">
        <v>262</v>
      </c>
      <c r="E980" s="30" t="s">
        <v>7</v>
      </c>
      <c r="F980" s="30">
        <v>21</v>
      </c>
    </row>
    <row r="981" spans="2:6" x14ac:dyDescent="0.2">
      <c r="B981" s="28">
        <v>69141</v>
      </c>
      <c r="C981" s="29">
        <v>44194</v>
      </c>
      <c r="D981" s="30" t="s">
        <v>262</v>
      </c>
      <c r="E981" s="30" t="s">
        <v>92</v>
      </c>
      <c r="F981" s="30">
        <v>20</v>
      </c>
    </row>
    <row r="982" spans="2:6" x14ac:dyDescent="0.2">
      <c r="B982" s="28">
        <v>69142</v>
      </c>
      <c r="C982" s="29">
        <v>44194</v>
      </c>
      <c r="D982" s="30" t="s">
        <v>262</v>
      </c>
      <c r="E982" s="30" t="s">
        <v>11</v>
      </c>
      <c r="F982" s="30">
        <v>17</v>
      </c>
    </row>
    <row r="983" spans="2:6" x14ac:dyDescent="0.2">
      <c r="B983" s="28">
        <v>69143</v>
      </c>
      <c r="C983" s="29">
        <v>44194</v>
      </c>
      <c r="D983" s="30" t="s">
        <v>262</v>
      </c>
      <c r="E983" s="30" t="s">
        <v>7</v>
      </c>
      <c r="F983" s="30">
        <v>21</v>
      </c>
    </row>
    <row r="984" spans="2:6" x14ac:dyDescent="0.2">
      <c r="B984" s="34">
        <v>69144</v>
      </c>
      <c r="C984" s="29">
        <v>44194</v>
      </c>
      <c r="D984" s="30" t="s">
        <v>261</v>
      </c>
      <c r="E984" s="30" t="s">
        <v>92</v>
      </c>
      <c r="F984" s="30">
        <v>20</v>
      </c>
    </row>
    <row r="985" spans="2:6" x14ac:dyDescent="0.2">
      <c r="B985" s="28">
        <v>69145</v>
      </c>
      <c r="C985" s="29">
        <v>44194</v>
      </c>
      <c r="D985" s="30" t="s">
        <v>262</v>
      </c>
      <c r="E985" s="30" t="s">
        <v>11</v>
      </c>
      <c r="F985" s="30">
        <v>17</v>
      </c>
    </row>
    <row r="986" spans="2:6" x14ac:dyDescent="0.2">
      <c r="B986" s="28">
        <v>69146</v>
      </c>
      <c r="C986" s="29">
        <v>44194</v>
      </c>
      <c r="D986" s="30" t="s">
        <v>262</v>
      </c>
      <c r="E986" s="30" t="s">
        <v>7</v>
      </c>
      <c r="F986" s="30">
        <v>21</v>
      </c>
    </row>
    <row r="987" spans="2:6" x14ac:dyDescent="0.2">
      <c r="B987" s="28">
        <v>69147</v>
      </c>
      <c r="C987" s="29">
        <v>44195</v>
      </c>
      <c r="D987" s="30" t="s">
        <v>262</v>
      </c>
      <c r="E987" s="30" t="s">
        <v>92</v>
      </c>
      <c r="F987" s="30">
        <v>20</v>
      </c>
    </row>
    <row r="988" spans="2:6" x14ac:dyDescent="0.2">
      <c r="B988" s="34">
        <v>69148</v>
      </c>
      <c r="C988" s="29">
        <v>44195</v>
      </c>
      <c r="D988" s="30" t="s">
        <v>262</v>
      </c>
      <c r="E988" s="30" t="s">
        <v>11</v>
      </c>
      <c r="F988" s="30">
        <v>17</v>
      </c>
    </row>
    <row r="989" spans="2:6" x14ac:dyDescent="0.2">
      <c r="B989" s="28">
        <v>69149</v>
      </c>
      <c r="C989" s="29">
        <v>44195</v>
      </c>
      <c r="D989" s="30" t="s">
        <v>262</v>
      </c>
      <c r="E989" s="30" t="s">
        <v>92</v>
      </c>
      <c r="F989" s="30">
        <v>20</v>
      </c>
    </row>
    <row r="990" spans="2:6" x14ac:dyDescent="0.2">
      <c r="B990" s="28">
        <v>69150</v>
      </c>
      <c r="C990" s="29">
        <v>44195</v>
      </c>
      <c r="D990" s="30" t="s">
        <v>262</v>
      </c>
      <c r="E990" s="30" t="s">
        <v>11</v>
      </c>
      <c r="F990" s="30">
        <v>17</v>
      </c>
    </row>
    <row r="991" spans="2:6" x14ac:dyDescent="0.2">
      <c r="B991" s="28">
        <v>69151</v>
      </c>
      <c r="C991" s="29">
        <v>44195</v>
      </c>
      <c r="D991" s="30" t="s">
        <v>262</v>
      </c>
      <c r="E991" s="30" t="s">
        <v>7</v>
      </c>
      <c r="F991" s="30">
        <v>21</v>
      </c>
    </row>
    <row r="992" spans="2:6" x14ac:dyDescent="0.2">
      <c r="B992" s="34">
        <v>69152</v>
      </c>
      <c r="C992" s="29">
        <v>44195</v>
      </c>
      <c r="D992" s="30" t="s">
        <v>262</v>
      </c>
      <c r="E992" s="30" t="s">
        <v>92</v>
      </c>
      <c r="F992" s="30">
        <v>20</v>
      </c>
    </row>
    <row r="993" spans="2:6" x14ac:dyDescent="0.2">
      <c r="B993" s="28">
        <v>69153</v>
      </c>
      <c r="C993" s="29">
        <v>44195</v>
      </c>
      <c r="D993" s="30" t="s">
        <v>262</v>
      </c>
      <c r="E993" s="30" t="s">
        <v>11</v>
      </c>
      <c r="F993" s="30">
        <v>17</v>
      </c>
    </row>
    <row r="994" spans="2:6" x14ac:dyDescent="0.2">
      <c r="B994" s="28">
        <v>69154</v>
      </c>
      <c r="C994" s="29">
        <v>44195</v>
      </c>
      <c r="D994" s="30" t="s">
        <v>262</v>
      </c>
      <c r="E994" s="30" t="s">
        <v>7</v>
      </c>
      <c r="F994" s="30">
        <v>21</v>
      </c>
    </row>
    <row r="995" spans="2:6" x14ac:dyDescent="0.2">
      <c r="B995" s="28">
        <v>69155</v>
      </c>
      <c r="C995" s="29">
        <v>44195</v>
      </c>
      <c r="D995" s="30" t="s">
        <v>262</v>
      </c>
      <c r="E995" s="32" t="s">
        <v>92</v>
      </c>
      <c r="F995" s="32">
        <v>20</v>
      </c>
    </row>
    <row r="996" spans="2:6" x14ac:dyDescent="0.2">
      <c r="B996" s="34">
        <v>69156</v>
      </c>
      <c r="C996" s="29">
        <v>44195</v>
      </c>
      <c r="D996" s="30" t="s">
        <v>262</v>
      </c>
      <c r="E996" s="30" t="s">
        <v>11</v>
      </c>
      <c r="F996" s="30">
        <v>17</v>
      </c>
    </row>
    <row r="997" spans="2:6" x14ac:dyDescent="0.2">
      <c r="B997" s="28">
        <v>69157</v>
      </c>
      <c r="C997" s="29">
        <v>44195</v>
      </c>
      <c r="D997" s="30" t="s">
        <v>262</v>
      </c>
      <c r="E997" s="30" t="s">
        <v>7</v>
      </c>
      <c r="F997" s="30">
        <v>21</v>
      </c>
    </row>
    <row r="998" spans="2:6" x14ac:dyDescent="0.2">
      <c r="B998" s="28">
        <v>69158</v>
      </c>
      <c r="C998" s="29">
        <v>44195</v>
      </c>
      <c r="D998" s="30" t="s">
        <v>262</v>
      </c>
      <c r="E998" s="30" t="s">
        <v>92</v>
      </c>
      <c r="F998" s="30">
        <v>20</v>
      </c>
    </row>
    <row r="999" spans="2:6" x14ac:dyDescent="0.2">
      <c r="B999" s="28">
        <v>69159</v>
      </c>
      <c r="C999" s="29">
        <v>44195</v>
      </c>
      <c r="D999" s="30" t="s">
        <v>262</v>
      </c>
      <c r="E999" s="30" t="s">
        <v>11</v>
      </c>
      <c r="F999" s="30">
        <v>17</v>
      </c>
    </row>
    <row r="1000" spans="2:6" x14ac:dyDescent="0.2">
      <c r="B1000" s="34">
        <v>69160</v>
      </c>
      <c r="C1000" s="29">
        <v>44195</v>
      </c>
      <c r="D1000" s="30" t="s">
        <v>262</v>
      </c>
      <c r="E1000" s="30" t="s">
        <v>7</v>
      </c>
      <c r="F1000" s="30">
        <v>21</v>
      </c>
    </row>
    <row r="1001" spans="2:6" x14ac:dyDescent="0.2">
      <c r="B1001" s="28">
        <v>69161</v>
      </c>
      <c r="C1001" s="29" t="s">
        <v>22</v>
      </c>
      <c r="D1001" s="30"/>
      <c r="E1001" s="30"/>
      <c r="F1001" s="30"/>
    </row>
    <row r="1002" spans="2:6" x14ac:dyDescent="0.2">
      <c r="B1002" s="28">
        <v>69162</v>
      </c>
      <c r="C1002" s="29">
        <v>44195</v>
      </c>
      <c r="D1002" s="30" t="s">
        <v>262</v>
      </c>
      <c r="E1002" s="30" t="s">
        <v>92</v>
      </c>
      <c r="F1002" s="30">
        <v>20</v>
      </c>
    </row>
    <row r="1003" spans="2:6" x14ac:dyDescent="0.2">
      <c r="B1003" s="28">
        <v>69163</v>
      </c>
      <c r="C1003" s="29">
        <v>44195</v>
      </c>
      <c r="D1003" s="30" t="s">
        <v>262</v>
      </c>
      <c r="E1003" s="30" t="s">
        <v>7</v>
      </c>
      <c r="F1003" s="30">
        <v>21</v>
      </c>
    </row>
    <row r="1004" spans="2:6" x14ac:dyDescent="0.2">
      <c r="B1004" s="34">
        <v>69164</v>
      </c>
      <c r="C1004" s="29">
        <v>44195</v>
      </c>
      <c r="D1004" s="30" t="s">
        <v>262</v>
      </c>
      <c r="E1004" s="30" t="s">
        <v>11</v>
      </c>
      <c r="F1004" s="30">
        <v>17</v>
      </c>
    </row>
    <row r="1005" spans="2:6" x14ac:dyDescent="0.2">
      <c r="B1005" s="34">
        <v>69165</v>
      </c>
      <c r="C1005" s="35">
        <v>44195</v>
      </c>
      <c r="D1005" s="36" t="s">
        <v>262</v>
      </c>
      <c r="E1005" s="36" t="s">
        <v>7</v>
      </c>
      <c r="F1005" s="36">
        <v>21</v>
      </c>
    </row>
    <row r="1006" spans="2:6" x14ac:dyDescent="0.2">
      <c r="B1006" s="28">
        <v>69166</v>
      </c>
      <c r="C1006" s="29">
        <v>44196</v>
      </c>
      <c r="D1006" s="36" t="s">
        <v>262</v>
      </c>
      <c r="E1006" s="30" t="s">
        <v>92</v>
      </c>
      <c r="F1006" s="30">
        <v>20</v>
      </c>
    </row>
    <row r="1007" spans="2:6" x14ac:dyDescent="0.2">
      <c r="B1007" s="28">
        <v>69167</v>
      </c>
      <c r="C1007" s="29">
        <v>44196</v>
      </c>
      <c r="D1007" s="36" t="s">
        <v>262</v>
      </c>
      <c r="E1007" s="30" t="s">
        <v>11</v>
      </c>
      <c r="F1007" s="30">
        <v>17</v>
      </c>
    </row>
    <row r="1008" spans="2:6" x14ac:dyDescent="0.2">
      <c r="B1008" s="34">
        <v>69168</v>
      </c>
      <c r="C1008" s="29">
        <v>44196</v>
      </c>
      <c r="D1008" s="36" t="s">
        <v>262</v>
      </c>
      <c r="E1008" s="30" t="s">
        <v>92</v>
      </c>
      <c r="F1008" s="30">
        <v>20</v>
      </c>
    </row>
    <row r="1009" spans="2:6" x14ac:dyDescent="0.2">
      <c r="B1009" s="34">
        <v>69169</v>
      </c>
      <c r="C1009" s="29">
        <v>44196</v>
      </c>
      <c r="D1009" s="36" t="s">
        <v>262</v>
      </c>
      <c r="E1009" s="30" t="s">
        <v>7</v>
      </c>
      <c r="F1009" s="30">
        <v>21</v>
      </c>
    </row>
    <row r="1010" spans="2:6" x14ac:dyDescent="0.2">
      <c r="B1010" s="28">
        <v>69170</v>
      </c>
      <c r="C1010" s="29">
        <v>44196</v>
      </c>
      <c r="D1010" s="36" t="s">
        <v>262</v>
      </c>
      <c r="E1010" s="30" t="s">
        <v>11</v>
      </c>
      <c r="F1010" s="30">
        <v>17</v>
      </c>
    </row>
    <row r="1011" spans="2:6" x14ac:dyDescent="0.2">
      <c r="B1011" s="28">
        <v>69171</v>
      </c>
      <c r="C1011" s="29">
        <v>44196</v>
      </c>
      <c r="D1011" s="30" t="s">
        <v>262</v>
      </c>
      <c r="E1011" s="30" t="s">
        <v>92</v>
      </c>
      <c r="F1011" s="30">
        <v>20</v>
      </c>
    </row>
    <row r="1012" spans="2:6" x14ac:dyDescent="0.2">
      <c r="B1012" s="34">
        <v>69172</v>
      </c>
      <c r="C1012" s="29">
        <v>44196</v>
      </c>
      <c r="D1012" s="30" t="s">
        <v>262</v>
      </c>
      <c r="E1012" s="30" t="s">
        <v>7</v>
      </c>
      <c r="F1012" s="30">
        <v>21</v>
      </c>
    </row>
    <row r="1013" spans="2:6" x14ac:dyDescent="0.2">
      <c r="B1013" s="34">
        <v>69173</v>
      </c>
      <c r="C1013" s="29">
        <v>44196</v>
      </c>
      <c r="D1013" s="30" t="s">
        <v>262</v>
      </c>
      <c r="E1013" s="30" t="s">
        <v>11</v>
      </c>
      <c r="F1013" s="30">
        <v>17</v>
      </c>
    </row>
    <row r="1014" spans="2:6" x14ac:dyDescent="0.2">
      <c r="B1014" s="28">
        <v>69174</v>
      </c>
      <c r="C1014" s="29">
        <v>44196</v>
      </c>
      <c r="D1014" s="30" t="s">
        <v>262</v>
      </c>
      <c r="E1014" s="30" t="s">
        <v>92</v>
      </c>
      <c r="F1014" s="30">
        <v>20</v>
      </c>
    </row>
    <row r="1015" spans="2:6" x14ac:dyDescent="0.2">
      <c r="B1015" s="34">
        <v>69175</v>
      </c>
      <c r="C1015" s="29">
        <v>44196</v>
      </c>
      <c r="D1015" s="30" t="s">
        <v>262</v>
      </c>
      <c r="E1015" s="30" t="s">
        <v>7</v>
      </c>
      <c r="F1015" s="30">
        <v>21</v>
      </c>
    </row>
    <row r="1016" spans="2:6" x14ac:dyDescent="0.2">
      <c r="B1016" s="28">
        <v>69176</v>
      </c>
      <c r="C1016" s="29">
        <v>44196</v>
      </c>
      <c r="D1016" s="30" t="s">
        <v>262</v>
      </c>
      <c r="E1016" s="30" t="s">
        <v>92</v>
      </c>
      <c r="F1016" s="30">
        <v>20</v>
      </c>
    </row>
    <row r="1017" spans="2:6" x14ac:dyDescent="0.2">
      <c r="B1017" s="34">
        <v>69177</v>
      </c>
      <c r="C1017" s="29">
        <v>44196</v>
      </c>
      <c r="D1017" s="30" t="s">
        <v>262</v>
      </c>
      <c r="E1017" s="30" t="s">
        <v>11</v>
      </c>
      <c r="F1017" s="30">
        <v>17</v>
      </c>
    </row>
    <row r="1018" spans="2:6" x14ac:dyDescent="0.2">
      <c r="B1018" s="11"/>
      <c r="C1018" s="35"/>
      <c r="D1018" s="36"/>
      <c r="E1018" s="36"/>
      <c r="F1018" s="36">
        <f>SUBTOTAL(109,Tabla13[M3])</f>
        <v>17948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Resumen 2020</vt:lpstr>
      <vt:lpstr>ENE</vt:lpstr>
      <vt:lpstr>FEB</vt:lpstr>
      <vt:lpstr>MAR</vt:lpstr>
      <vt:lpstr>ABR</vt:lpstr>
      <vt:lpstr>MAY</vt:lpstr>
      <vt:lpstr>JUN</vt:lpstr>
      <vt:lpstr>JUL</vt:lpstr>
      <vt:lpstr>AGO</vt:lpstr>
      <vt:lpstr>SEP</vt:lpstr>
      <vt:lpstr>OCT</vt:lpstr>
      <vt:lpstr>NOV</vt:lpstr>
      <vt:lpstr>DIC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2021-11-04T15:44:25Z</dcterms:created>
  <dcterms:modified xsi:type="dcterms:W3CDTF">2021-11-04T16:08:26Z</dcterms:modified>
</cp:coreProperties>
</file>